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U\Desktop\LUCRĂRI BUGET\0.BUGET 2026\0. HCL 14 04.05.2026\"/>
    </mc:Choice>
  </mc:AlternateContent>
  <xr:revisionPtr revIDLastSave="0" documentId="13_ncr:1_{4FB9A623-ADEE-4C50-843F-ACAFB99A378E}" xr6:coauthVersionLast="47" xr6:coauthVersionMax="47" xr10:uidLastSave="{00000000-0000-0000-0000-000000000000}"/>
  <bookViews>
    <workbookView xWindow="-120" yWindow="-120" windowWidth="29040" windowHeight="15720" activeTab="2" xr2:uid="{99FBE8D2-C707-4DBC-8B96-A1D045894BA4}"/>
  </bookViews>
  <sheets>
    <sheet name="A 4 HCL 9 20.03.25 - F.15 P.I." sheetId="1" r:id="rId1"/>
    <sheet name="2026" sheetId="2" r:id="rId2"/>
    <sheet name="ECHIL.INVEST.2026" sheetId="3" r:id="rId3"/>
  </sheets>
  <definedNames>
    <definedName name="_xlnm.Print_Area" localSheetId="1">'2026'!$A$1:$N$40</definedName>
    <definedName name="_xlnm.Print_Area" localSheetId="0">'A 4 HCL 9 20.03.25 - F.15 P.I.'!$A$1:$N$39</definedName>
    <definedName name="_xlnm.Print_Area" localSheetId="2">ECHIL.INVEST.2026!$A$1:$N$41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3" l="1"/>
  <c r="G31" i="3"/>
  <c r="H37" i="3"/>
  <c r="G37" i="3"/>
  <c r="E39" i="3"/>
  <c r="E35" i="3"/>
  <c r="F38" i="3"/>
  <c r="G38" i="3"/>
  <c r="H38" i="3"/>
  <c r="I38" i="3"/>
  <c r="J38" i="3"/>
  <c r="C38" i="3"/>
  <c r="D38" i="3"/>
  <c r="E38" i="3"/>
  <c r="N38" i="3"/>
  <c r="M38" i="3"/>
  <c r="L38" i="3"/>
  <c r="K38" i="3"/>
  <c r="D63" i="3"/>
  <c r="E63" i="3"/>
  <c r="F63" i="3"/>
  <c r="G63" i="3"/>
  <c r="H63" i="3"/>
  <c r="I63" i="3"/>
  <c r="J63" i="3"/>
  <c r="K63" i="3"/>
  <c r="L63" i="3"/>
  <c r="M63" i="3"/>
  <c r="N63" i="3"/>
  <c r="C61" i="3"/>
  <c r="C63" i="3"/>
  <c r="D62" i="3"/>
  <c r="E62" i="3"/>
  <c r="F62" i="3"/>
  <c r="G62" i="3"/>
  <c r="H62" i="3"/>
  <c r="I62" i="3"/>
  <c r="J62" i="3"/>
  <c r="K62" i="3"/>
  <c r="L62" i="3"/>
  <c r="M62" i="3"/>
  <c r="N62" i="3"/>
  <c r="C62" i="3"/>
  <c r="C70" i="3"/>
  <c r="E71" i="3"/>
  <c r="C71" i="3" s="1"/>
  <c r="E70" i="3"/>
  <c r="E67" i="3"/>
  <c r="C67" i="3" s="1"/>
  <c r="E68" i="3"/>
  <c r="C68" i="3" s="1"/>
  <c r="D61" i="3" l="1"/>
  <c r="N64" i="3"/>
  <c r="N61" i="3" s="1"/>
  <c r="M64" i="3"/>
  <c r="M61" i="3" s="1"/>
  <c r="L64" i="3"/>
  <c r="L61" i="3" s="1"/>
  <c r="J64" i="3"/>
  <c r="J61" i="3" s="1"/>
  <c r="I64" i="3"/>
  <c r="I61" i="3" s="1"/>
  <c r="H64" i="3"/>
  <c r="H61" i="3" s="1"/>
  <c r="G64" i="3"/>
  <c r="G61" i="3" s="1"/>
  <c r="F64" i="3"/>
  <c r="F61" i="3" s="1"/>
  <c r="D64" i="3"/>
  <c r="E69" i="3"/>
  <c r="K69" i="3" s="1"/>
  <c r="E66" i="3"/>
  <c r="C66" i="3" s="1"/>
  <c r="E65" i="3"/>
  <c r="K65" i="3" s="1"/>
  <c r="G49" i="3"/>
  <c r="E54" i="3"/>
  <c r="C54" i="3" s="1"/>
  <c r="E55" i="3"/>
  <c r="C55" i="3" s="1"/>
  <c r="E56" i="3"/>
  <c r="E64" i="3" l="1"/>
  <c r="E61" i="3" s="1"/>
  <c r="C65" i="3"/>
  <c r="C64" i="3" s="1"/>
  <c r="K66" i="3"/>
  <c r="K64" i="3" s="1"/>
  <c r="K61" i="3" s="1"/>
  <c r="C69" i="3"/>
  <c r="E34" i="3"/>
  <c r="C34" i="3" s="1"/>
  <c r="N12" i="3" l="1"/>
  <c r="M12" i="3"/>
  <c r="L12" i="3"/>
  <c r="J12" i="3"/>
  <c r="I12" i="3"/>
  <c r="H12" i="3"/>
  <c r="G12" i="3"/>
  <c r="F12" i="3"/>
  <c r="D12" i="3"/>
  <c r="N17" i="3"/>
  <c r="M17" i="3"/>
  <c r="L17" i="3"/>
  <c r="J17" i="3"/>
  <c r="I17" i="3"/>
  <c r="H17" i="3"/>
  <c r="G17" i="3"/>
  <c r="F17" i="3"/>
  <c r="D17" i="3"/>
  <c r="E19" i="3"/>
  <c r="C19" i="3" s="1"/>
  <c r="H51" i="3" l="1"/>
  <c r="G51" i="3"/>
  <c r="I31" i="3"/>
  <c r="E52" i="3"/>
  <c r="E33" i="3"/>
  <c r="E32" i="3"/>
  <c r="E15" i="3"/>
  <c r="C15" i="3" s="1"/>
  <c r="C35" i="3"/>
  <c r="P21" i="3"/>
  <c r="F53" i="3"/>
  <c r="K32" i="3" l="1"/>
  <c r="N21" i="3"/>
  <c r="M21" i="3"/>
  <c r="L21" i="3"/>
  <c r="J21" i="3"/>
  <c r="I21" i="3"/>
  <c r="H21" i="3"/>
  <c r="G21" i="3"/>
  <c r="F21" i="3"/>
  <c r="D21" i="3"/>
  <c r="D31" i="3"/>
  <c r="H49" i="3"/>
  <c r="I49" i="3"/>
  <c r="J49" i="3"/>
  <c r="E23" i="3"/>
  <c r="C23" i="3" s="1"/>
  <c r="F31" i="3" l="1"/>
  <c r="E36" i="3"/>
  <c r="C36" i="3" s="1"/>
  <c r="E33" i="2"/>
  <c r="C33" i="2" s="1"/>
  <c r="C23" i="2"/>
  <c r="C25" i="3"/>
  <c r="G35" i="2"/>
  <c r="N27" i="3"/>
  <c r="N26" i="3" s="1"/>
  <c r="N24" i="3" s="1"/>
  <c r="N37" i="3" s="1"/>
  <c r="M27" i="3"/>
  <c r="M26" i="3" s="1"/>
  <c r="M24" i="3" s="1"/>
  <c r="M37" i="3" s="1"/>
  <c r="L27" i="3"/>
  <c r="L26" i="3" s="1"/>
  <c r="L24" i="3" s="1"/>
  <c r="L37" i="3" s="1"/>
  <c r="D27" i="3"/>
  <c r="D26" i="3" s="1"/>
  <c r="D24" i="3" s="1"/>
  <c r="D37" i="3" s="1"/>
  <c r="F27" i="3"/>
  <c r="F26" i="3" s="1"/>
  <c r="F24" i="3" s="1"/>
  <c r="F37" i="3" s="1"/>
  <c r="G27" i="3"/>
  <c r="G26" i="3" s="1"/>
  <c r="H27" i="3"/>
  <c r="H26" i="3" s="1"/>
  <c r="H24" i="3" s="1"/>
  <c r="I27" i="3"/>
  <c r="I26" i="3" s="1"/>
  <c r="I25" i="3" s="1"/>
  <c r="I24" i="3" s="1"/>
  <c r="I37" i="3" s="1"/>
  <c r="J27" i="3"/>
  <c r="J26" i="3" s="1"/>
  <c r="J24" i="3" s="1"/>
  <c r="J37" i="3" s="1"/>
  <c r="C26" i="2"/>
  <c r="E30" i="3"/>
  <c r="C30" i="3" s="1"/>
  <c r="E29" i="3"/>
  <c r="C29" i="3" s="1"/>
  <c r="C29" i="2"/>
  <c r="K29" i="2" s="1"/>
  <c r="E29" i="2"/>
  <c r="E28" i="3"/>
  <c r="C28" i="3" s="1"/>
  <c r="N16" i="3"/>
  <c r="M16" i="3"/>
  <c r="L16" i="3"/>
  <c r="J16" i="3"/>
  <c r="I16" i="3"/>
  <c r="H16" i="3"/>
  <c r="F16" i="3"/>
  <c r="D16" i="3"/>
  <c r="E22" i="3"/>
  <c r="E20" i="3"/>
  <c r="C20" i="3" s="1"/>
  <c r="E18" i="3"/>
  <c r="E17" i="3" s="1"/>
  <c r="E14" i="3"/>
  <c r="E13" i="3"/>
  <c r="E12" i="3" s="1"/>
  <c r="E31" i="3" l="1"/>
  <c r="E21" i="3"/>
  <c r="E49" i="3"/>
  <c r="E16" i="3"/>
  <c r="C18" i="3"/>
  <c r="C17" i="3" s="1"/>
  <c r="C27" i="3"/>
  <c r="C26" i="3" s="1"/>
  <c r="C24" i="3" s="1"/>
  <c r="C37" i="3" s="1"/>
  <c r="C14" i="3"/>
  <c r="G16" i="3"/>
  <c r="G24" i="3"/>
  <c r="C22" i="3"/>
  <c r="K18" i="3"/>
  <c r="K17" i="3" s="1"/>
  <c r="D11" i="3"/>
  <c r="M39" i="3"/>
  <c r="K20" i="3"/>
  <c r="K14" i="3"/>
  <c r="F11" i="3"/>
  <c r="N39" i="3"/>
  <c r="K30" i="3"/>
  <c r="K36" i="3"/>
  <c r="K33" i="3"/>
  <c r="H39" i="3"/>
  <c r="I39" i="3"/>
  <c r="C13" i="3"/>
  <c r="C12" i="3" s="1"/>
  <c r="L39" i="3"/>
  <c r="K13" i="3"/>
  <c r="D39" i="3"/>
  <c r="C33" i="3"/>
  <c r="C31" i="3" s="1"/>
  <c r="K22" i="3"/>
  <c r="K21" i="3" s="1"/>
  <c r="J39" i="3"/>
  <c r="H11" i="3"/>
  <c r="K25" i="3"/>
  <c r="F39" i="3"/>
  <c r="I11" i="3"/>
  <c r="K28" i="3"/>
  <c r="K29" i="3"/>
  <c r="E27" i="3"/>
  <c r="E26" i="3" s="1"/>
  <c r="E24" i="3" s="1"/>
  <c r="E37" i="3" s="1"/>
  <c r="C32" i="2"/>
  <c r="C35" i="2"/>
  <c r="K12" i="3" l="1"/>
  <c r="C21" i="3"/>
  <c r="C16" i="3"/>
  <c r="G11" i="3"/>
  <c r="E11" i="3"/>
  <c r="G39" i="3"/>
  <c r="K16" i="3"/>
  <c r="K27" i="3"/>
  <c r="K26" i="3" s="1"/>
  <c r="K24" i="3" s="1"/>
  <c r="K37" i="3" s="1"/>
  <c r="K39" i="3" l="1"/>
  <c r="C11" i="3"/>
  <c r="C39" i="3"/>
  <c r="E31" i="2"/>
  <c r="C31" i="2" s="1"/>
  <c r="N12" i="2"/>
  <c r="M12" i="2"/>
  <c r="L12" i="2"/>
  <c r="J12" i="2"/>
  <c r="I12" i="2"/>
  <c r="H12" i="2"/>
  <c r="G12" i="2"/>
  <c r="F12" i="2"/>
  <c r="D12" i="2"/>
  <c r="E16" i="2"/>
  <c r="C16" i="2"/>
  <c r="E15" i="2"/>
  <c r="C15" i="2" s="1"/>
  <c r="F35" i="2"/>
  <c r="H35" i="2"/>
  <c r="I35" i="2"/>
  <c r="J35" i="2"/>
  <c r="L35" i="2"/>
  <c r="M35" i="2"/>
  <c r="N35" i="2"/>
  <c r="E34" i="2"/>
  <c r="C34" i="2" s="1"/>
  <c r="D35" i="2"/>
  <c r="D32" i="2"/>
  <c r="N32" i="2"/>
  <c r="M32" i="2"/>
  <c r="L32" i="2"/>
  <c r="J32" i="2"/>
  <c r="I32" i="2"/>
  <c r="H32" i="2"/>
  <c r="F32" i="2"/>
  <c r="D28" i="2"/>
  <c r="D26" i="2" s="1"/>
  <c r="G29" i="1"/>
  <c r="E29" i="1" s="1"/>
  <c r="D29" i="1"/>
  <c r="D27" i="1" s="1"/>
  <c r="D26" i="1" s="1"/>
  <c r="D24" i="1" s="1"/>
  <c r="G28" i="2"/>
  <c r="G26" i="2" s="1"/>
  <c r="E27" i="2"/>
  <c r="E37" i="2"/>
  <c r="C37" i="2"/>
  <c r="K37" i="2" s="1"/>
  <c r="E36" i="2"/>
  <c r="C36" i="2" s="1"/>
  <c r="E30" i="2"/>
  <c r="C30" i="2" s="1"/>
  <c r="C28" i="2" s="1"/>
  <c r="N28" i="2"/>
  <c r="M28" i="2"/>
  <c r="L28" i="2"/>
  <c r="L26" i="2" s="1"/>
  <c r="J28" i="2"/>
  <c r="J26" i="2" s="1"/>
  <c r="I28" i="2"/>
  <c r="I26" i="2" s="1"/>
  <c r="H28" i="2"/>
  <c r="H26" i="2" s="1"/>
  <c r="F28" i="2"/>
  <c r="F26" i="2" s="1"/>
  <c r="C24" i="2"/>
  <c r="E22" i="2"/>
  <c r="C22" i="2" s="1"/>
  <c r="K22" i="2" s="1"/>
  <c r="E21" i="2"/>
  <c r="C21" i="2"/>
  <c r="K21" i="2" s="1"/>
  <c r="E20" i="2"/>
  <c r="C20" i="2" s="1"/>
  <c r="K20" i="2" s="1"/>
  <c r="E19" i="2"/>
  <c r="N18" i="2"/>
  <c r="N17" i="2" s="1"/>
  <c r="M18" i="2"/>
  <c r="M17" i="2" s="1"/>
  <c r="L18" i="2"/>
  <c r="L17" i="2" s="1"/>
  <c r="J18" i="2"/>
  <c r="J17" i="2" s="1"/>
  <c r="I18" i="2"/>
  <c r="I17" i="2" s="1"/>
  <c r="H18" i="2"/>
  <c r="H17" i="2" s="1"/>
  <c r="G18" i="2"/>
  <c r="G17" i="2" s="1"/>
  <c r="F18" i="2"/>
  <c r="F17" i="2" s="1"/>
  <c r="D18" i="2"/>
  <c r="D17" i="2"/>
  <c r="E14" i="2"/>
  <c r="E13" i="2"/>
  <c r="C13" i="2" s="1"/>
  <c r="K13" i="2" s="1"/>
  <c r="K12" i="2" s="1"/>
  <c r="E35" i="1"/>
  <c r="C35" i="1" s="1"/>
  <c r="E34" i="1"/>
  <c r="C34" i="1"/>
  <c r="E33" i="1"/>
  <c r="E32" i="1" s="1"/>
  <c r="C33" i="1"/>
  <c r="K33" i="1" s="1"/>
  <c r="N32" i="1"/>
  <c r="M32" i="1"/>
  <c r="L32" i="1"/>
  <c r="J32" i="1"/>
  <c r="I32" i="1"/>
  <c r="H32" i="1"/>
  <c r="G32" i="1"/>
  <c r="F32" i="1"/>
  <c r="D32" i="1"/>
  <c r="E31" i="1"/>
  <c r="C31" i="1"/>
  <c r="E30" i="1"/>
  <c r="C30" i="1" s="1"/>
  <c r="N29" i="1"/>
  <c r="M29" i="1"/>
  <c r="L29" i="1"/>
  <c r="J29" i="1"/>
  <c r="I29" i="1"/>
  <c r="H29" i="1"/>
  <c r="F29" i="1"/>
  <c r="F27" i="1" s="1"/>
  <c r="F26" i="1" s="1"/>
  <c r="F24" i="1" s="1"/>
  <c r="E28" i="1"/>
  <c r="C28" i="1"/>
  <c r="N27" i="1"/>
  <c r="N26" i="1" s="1"/>
  <c r="N24" i="1" s="1"/>
  <c r="M27" i="1"/>
  <c r="M26" i="1" s="1"/>
  <c r="M24" i="1" s="1"/>
  <c r="L27" i="1"/>
  <c r="L26" i="1" s="1"/>
  <c r="L24" i="1" s="1"/>
  <c r="J27" i="1"/>
  <c r="J26" i="1" s="1"/>
  <c r="J24" i="1" s="1"/>
  <c r="I27" i="1"/>
  <c r="I26" i="1" s="1"/>
  <c r="I25" i="1" s="1"/>
  <c r="I24" i="1" s="1"/>
  <c r="H27" i="1"/>
  <c r="H26" i="1" s="1"/>
  <c r="H24" i="1" s="1"/>
  <c r="G27" i="1"/>
  <c r="G26" i="1" s="1"/>
  <c r="G24" i="1" s="1"/>
  <c r="C25" i="1"/>
  <c r="E23" i="1"/>
  <c r="C23" i="1"/>
  <c r="K23" i="1" s="1"/>
  <c r="E22" i="1"/>
  <c r="C22" i="1"/>
  <c r="K22" i="1" s="1"/>
  <c r="E21" i="1"/>
  <c r="C21" i="1"/>
  <c r="K21" i="1" s="1"/>
  <c r="E20" i="1"/>
  <c r="E19" i="1" s="1"/>
  <c r="E18" i="1" s="1"/>
  <c r="C20" i="1"/>
  <c r="K20" i="1" s="1"/>
  <c r="K19" i="1" s="1"/>
  <c r="K18" i="1" s="1"/>
  <c r="N19" i="1"/>
  <c r="N18" i="1" s="1"/>
  <c r="M19" i="1"/>
  <c r="M18" i="1" s="1"/>
  <c r="L19" i="1"/>
  <c r="J19" i="1"/>
  <c r="I19" i="1"/>
  <c r="I18" i="1" s="1"/>
  <c r="H19" i="1"/>
  <c r="G19" i="1"/>
  <c r="F19" i="1"/>
  <c r="D19" i="1"/>
  <c r="D18" i="1" s="1"/>
  <c r="L18" i="1"/>
  <c r="J18" i="1"/>
  <c r="H18" i="1"/>
  <c r="G18" i="1"/>
  <c r="F18" i="1"/>
  <c r="E17" i="1"/>
  <c r="C17" i="1"/>
  <c r="K17" i="1" s="1"/>
  <c r="E16" i="1"/>
  <c r="C16" i="1"/>
  <c r="K16" i="1" s="1"/>
  <c r="N15" i="1"/>
  <c r="M15" i="1"/>
  <c r="L15" i="1"/>
  <c r="J15" i="1"/>
  <c r="I15" i="1"/>
  <c r="H15" i="1"/>
  <c r="G15" i="1"/>
  <c r="F15" i="1"/>
  <c r="F11" i="1" s="1"/>
  <c r="E15" i="1"/>
  <c r="D15" i="1"/>
  <c r="C15" i="1"/>
  <c r="K15" i="1" s="1"/>
  <c r="E14" i="1"/>
  <c r="C14" i="1" s="1"/>
  <c r="E13" i="1"/>
  <c r="C13" i="1"/>
  <c r="K13" i="1" s="1"/>
  <c r="K12" i="1" s="1"/>
  <c r="N12" i="1"/>
  <c r="M12" i="1"/>
  <c r="L12" i="1"/>
  <c r="L36" i="1" s="1"/>
  <c r="J12" i="1"/>
  <c r="J36" i="1" s="1"/>
  <c r="I12" i="1"/>
  <c r="I36" i="1" s="1"/>
  <c r="H12" i="1"/>
  <c r="H36" i="1" s="1"/>
  <c r="G12" i="1"/>
  <c r="F12" i="1"/>
  <c r="D12" i="1"/>
  <c r="N26" i="2" l="1"/>
  <c r="N25" i="2" s="1"/>
  <c r="N23" i="2" s="1"/>
  <c r="M26" i="2"/>
  <c r="M25" i="2" s="1"/>
  <c r="M23" i="2" s="1"/>
  <c r="J25" i="2"/>
  <c r="J23" i="2" s="1"/>
  <c r="J38" i="2" s="1"/>
  <c r="L25" i="2"/>
  <c r="L23" i="2" s="1"/>
  <c r="L38" i="2" s="1"/>
  <c r="C14" i="2"/>
  <c r="E12" i="2"/>
  <c r="C12" i="2"/>
  <c r="G25" i="2"/>
  <c r="G23" i="2" s="1"/>
  <c r="D25" i="2"/>
  <c r="D23" i="2" s="1"/>
  <c r="D11" i="2" s="1"/>
  <c r="F25" i="2"/>
  <c r="F23" i="2" s="1"/>
  <c r="F38" i="2" s="1"/>
  <c r="I25" i="2"/>
  <c r="I24" i="2" s="1"/>
  <c r="I23" i="2" s="1"/>
  <c r="I38" i="2" s="1"/>
  <c r="F11" i="2"/>
  <c r="E18" i="2"/>
  <c r="E17" i="2" s="1"/>
  <c r="C19" i="2"/>
  <c r="K19" i="2" s="1"/>
  <c r="K18" i="2"/>
  <c r="K17" i="2" s="1"/>
  <c r="E28" i="2"/>
  <c r="E27" i="1"/>
  <c r="E26" i="1" s="1"/>
  <c r="E24" i="1" s="1"/>
  <c r="H25" i="2"/>
  <c r="H23" i="2" s="1"/>
  <c r="K28" i="2"/>
  <c r="C27" i="2"/>
  <c r="G11" i="1"/>
  <c r="G37" i="1" s="1"/>
  <c r="M11" i="1"/>
  <c r="L11" i="1"/>
  <c r="L37" i="1" s="1"/>
  <c r="N36" i="1"/>
  <c r="C29" i="1"/>
  <c r="C27" i="1" s="1"/>
  <c r="C26" i="1" s="1"/>
  <c r="C24" i="1" s="1"/>
  <c r="K30" i="1"/>
  <c r="K29" i="1" s="1"/>
  <c r="D36" i="1"/>
  <c r="K35" i="1"/>
  <c r="K32" i="1" s="1"/>
  <c r="C32" i="1"/>
  <c r="I11" i="1"/>
  <c r="I37" i="1" s="1"/>
  <c r="F36" i="1"/>
  <c r="F37" i="1" s="1"/>
  <c r="C12" i="1"/>
  <c r="D11" i="1"/>
  <c r="E12" i="1"/>
  <c r="J11" i="1"/>
  <c r="J37" i="1" s="1"/>
  <c r="C19" i="1"/>
  <c r="C18" i="1" s="1"/>
  <c r="K28" i="1"/>
  <c r="M36" i="1"/>
  <c r="H11" i="1"/>
  <c r="H37" i="1" s="1"/>
  <c r="G36" i="1"/>
  <c r="N11" i="1"/>
  <c r="D38" i="2" l="1"/>
  <c r="L11" i="2"/>
  <c r="L39" i="2" s="1"/>
  <c r="J11" i="2"/>
  <c r="M38" i="2"/>
  <c r="M11" i="2"/>
  <c r="N11" i="2"/>
  <c r="N38" i="2"/>
  <c r="E26" i="2"/>
  <c r="E25" i="2" s="1"/>
  <c r="E23" i="2" s="1"/>
  <c r="I11" i="2"/>
  <c r="I39" i="2" s="1"/>
  <c r="H11" i="2"/>
  <c r="H38" i="2"/>
  <c r="C18" i="2"/>
  <c r="C17" i="2" s="1"/>
  <c r="F39" i="2"/>
  <c r="J39" i="2"/>
  <c r="M39" i="2"/>
  <c r="D39" i="2"/>
  <c r="K27" i="2"/>
  <c r="C25" i="2"/>
  <c r="K27" i="1"/>
  <c r="K26" i="1" s="1"/>
  <c r="K24" i="1" s="1"/>
  <c r="E36" i="1"/>
  <c r="E11" i="1"/>
  <c r="D37" i="1"/>
  <c r="C11" i="1"/>
  <c r="C36" i="1"/>
  <c r="M37" i="1"/>
  <c r="N37" i="1"/>
  <c r="N39" i="2" l="1"/>
  <c r="K26" i="2"/>
  <c r="K25" i="2" s="1"/>
  <c r="K23" i="2" s="1"/>
  <c r="H39" i="2"/>
  <c r="E37" i="1"/>
  <c r="C37" i="1"/>
  <c r="K11" i="1"/>
  <c r="K36" i="1"/>
  <c r="K37" i="1" l="1"/>
  <c r="G32" i="2"/>
  <c r="G38" i="2" s="1"/>
  <c r="E32" i="2"/>
  <c r="E38" i="2" l="1"/>
  <c r="E11" i="2"/>
  <c r="E39" i="2" s="1"/>
  <c r="G11" i="2"/>
  <c r="G39" i="2" s="1"/>
  <c r="E35" i="2"/>
  <c r="K33" i="2" l="1"/>
  <c r="C11" i="2" l="1"/>
  <c r="C38" i="2"/>
  <c r="K35" i="2"/>
  <c r="K32" i="2"/>
  <c r="K38" i="2" l="1"/>
  <c r="K11" i="2"/>
  <c r="C39" i="2"/>
  <c r="K39" i="2" l="1"/>
  <c r="J31" i="3"/>
  <c r="J11" i="3" s="1"/>
  <c r="N31" i="3"/>
  <c r="N11" i="3" s="1"/>
  <c r="L31" i="3"/>
  <c r="L11" i="3" s="1"/>
  <c r="M31" i="3"/>
  <c r="M11" i="3" s="1"/>
  <c r="K31" i="3"/>
  <c r="K11" i="3" s="1"/>
  <c r="I51" i="3"/>
  <c r="J51" i="3"/>
  <c r="E53" i="3"/>
  <c r="C53" i="3" s="1"/>
  <c r="E51" i="3" l="1"/>
</calcChain>
</file>

<file path=xl/sharedStrings.xml><?xml version="1.0" encoding="utf-8"?>
<sst xmlns="http://schemas.openxmlformats.org/spreadsheetml/2006/main" count="317" uniqueCount="107">
  <si>
    <t>JUDEŢUL: BISTRIŢA-NĂSĂUD</t>
  </si>
  <si>
    <t>ANEXA 4 LA HCL NR. 9 DIN 20.03.2025</t>
  </si>
  <si>
    <r>
      <t xml:space="preserve">Unitatea administrativ-teritorială: </t>
    </r>
    <r>
      <rPr>
        <b/>
        <i/>
        <sz val="12"/>
        <rFont val="Arial Narrow"/>
        <family val="2"/>
        <charset val="238"/>
      </rPr>
      <t>Comuna Şieuţ</t>
    </r>
  </si>
  <si>
    <t>- S I N T E Z Ă -</t>
  </si>
  <si>
    <t>Formular: 15.00</t>
  </si>
  <si>
    <r>
      <t xml:space="preserve">PROGRAMUL </t>
    </r>
    <r>
      <rPr>
        <b/>
        <i/>
        <sz val="18"/>
        <color rgb="FFFF0000"/>
        <rFont val="Arial Narrow"/>
        <family val="2"/>
        <charset val="238"/>
      </rPr>
      <t>CHELTUIELILOR</t>
    </r>
    <r>
      <rPr>
        <b/>
        <i/>
        <sz val="18"/>
        <color rgb="FF006600"/>
        <rFont val="Arial Narrow"/>
        <family val="2"/>
        <charset val="238"/>
      </rPr>
      <t xml:space="preserve"> PE OBIECTIVE DE INVESTIȚII PE ANUL </t>
    </r>
    <r>
      <rPr>
        <b/>
        <i/>
        <sz val="18"/>
        <color rgb="FFFF0000"/>
        <rFont val="Arial Narrow"/>
        <family val="2"/>
        <charset val="238"/>
      </rPr>
      <t>2025</t>
    </r>
  </si>
  <si>
    <t>Denumirea indicatorilor</t>
  </si>
  <si>
    <t>Cod indicator</t>
  </si>
  <si>
    <t>PREVEDERI CUMULATE INCLUSIV AN CURENT</t>
  </si>
  <si>
    <t>CHELTUIELI EF.PÂNĂ LA 31.12.2024</t>
  </si>
  <si>
    <t>PREVEDERI ANUALE 2025</t>
  </si>
  <si>
    <t>REPARTIZAREA PE TRIMESTRE</t>
  </si>
  <si>
    <t>PROBA PREV.AN</t>
  </si>
  <si>
    <t>Estimări</t>
  </si>
  <si>
    <t>mii lei</t>
  </si>
  <si>
    <t>din care destinate plăților restante</t>
  </si>
  <si>
    <t>I</t>
  </si>
  <si>
    <t>II</t>
  </si>
  <si>
    <t>III</t>
  </si>
  <si>
    <t>IV</t>
  </si>
  <si>
    <t>DIFERENȚE</t>
  </si>
  <si>
    <t>CHELTUIELI CUMULATE 2025</t>
  </si>
  <si>
    <t>TOTAL</t>
  </si>
  <si>
    <t>A</t>
  </si>
  <si>
    <t>B</t>
  </si>
  <si>
    <t>12=5-6</t>
  </si>
  <si>
    <t>CHELTUIELI SECŢIUNEA DE DEZVOLTARE</t>
  </si>
  <si>
    <t>49.02SD</t>
  </si>
  <si>
    <t>AUTORITĂŢI EXECUTIVE</t>
  </si>
  <si>
    <t>51020103SD</t>
  </si>
  <si>
    <t>REABILITARE SEDIU -PNRR -</t>
  </si>
  <si>
    <t>42028901</t>
  </si>
  <si>
    <t>REABILITARE SEDIU -COFINANȚARE-</t>
  </si>
  <si>
    <t>71.01.30</t>
  </si>
  <si>
    <t>ÎNVĂŢĂMÂNT</t>
  </si>
  <si>
    <t>6502SD</t>
  </si>
  <si>
    <t>DOTĂRI INDEPENDENTE AP.BIROTICĂ PT. DIGITALIZAREA INSTITUȚIILOR DE ÎNVĂȚĂMÂNT  - PNRR -</t>
  </si>
  <si>
    <t>42024901</t>
  </si>
  <si>
    <t>Alte active fixe (cofinanțări)</t>
  </si>
  <si>
    <t>CULTURĂ, RELIGIE,…</t>
  </si>
  <si>
    <t>6702SD</t>
  </si>
  <si>
    <t>CĂMINE CULTURALE</t>
  </si>
  <si>
    <t>67020307SD</t>
  </si>
  <si>
    <t>MODERNIZARE CĂMIN RUȘTIOR - PNRR -</t>
  </si>
  <si>
    <t>Construcţii cofinanțare</t>
  </si>
  <si>
    <t>71.01.01</t>
  </si>
  <si>
    <t>CCONSTRUIRE EDIFICIU MONUMENTUL EROILOR RUȘTIOR</t>
  </si>
  <si>
    <t>67020312</t>
  </si>
  <si>
    <t>CONSTRUIRE SALĂ SERV.FUNERARE RUȘTIOR</t>
  </si>
  <si>
    <t>670250</t>
  </si>
  <si>
    <t>PROTECŢIA MEDIULUI</t>
  </si>
  <si>
    <t>7402SD</t>
  </si>
  <si>
    <t>CANALIZAREA ŞI TRATAREA APELOR REZIDUALE ART. 5804</t>
  </si>
  <si>
    <t>CANALIZAREA ŞI TRATAREA APELOR REZIDUALE DIN PROGRAMUL NAȚIONAL ANGHEL SALIGNY</t>
  </si>
  <si>
    <t>740206SD</t>
  </si>
  <si>
    <t>74 Extindere retea alimentare cu apă 740206 - investiția 1</t>
  </si>
  <si>
    <t>420287</t>
  </si>
  <si>
    <t>74 Execuție branșamente apă și racord 740206 - total - investiția 2</t>
  </si>
  <si>
    <t>740206</t>
  </si>
  <si>
    <t>74 Execuție branșamente apă și racord 740206</t>
  </si>
  <si>
    <t>74 Execuție branșamente apă și racord 740206 cofinanțare din bugetul local</t>
  </si>
  <si>
    <t>710101</t>
  </si>
  <si>
    <t>DRUMURI ŞI PODURI</t>
  </si>
  <si>
    <t>84020301SD</t>
  </si>
  <si>
    <t>MODERN.INFRASTRUCTURA DE INTERES LOCAL - ANGHEL SALIGNY</t>
  </si>
  <si>
    <t>AMENAJARE ȘI MODERNIZARE DRUMURI AGRICOLE</t>
  </si>
  <si>
    <t>MODERN.INFR.AGR.TRASEUL SEBIȘ-GLEDIN</t>
  </si>
  <si>
    <t>VERIFICARE CHELTUIELI</t>
  </si>
  <si>
    <t>RD.11-RD.35</t>
  </si>
  <si>
    <t>ORDONATOR DE CREDITE,</t>
  </si>
  <si>
    <t>ȘEF COMPARTIMENT FINANCIAR-CONTABIL,</t>
  </si>
  <si>
    <r>
      <t xml:space="preserve">PROGRAMUL </t>
    </r>
    <r>
      <rPr>
        <b/>
        <i/>
        <sz val="18"/>
        <color rgb="FFFF0000"/>
        <rFont val="Arial Narrow"/>
        <family val="2"/>
        <charset val="238"/>
      </rPr>
      <t>CHELTUIELILOR</t>
    </r>
    <r>
      <rPr>
        <b/>
        <i/>
        <sz val="18"/>
        <color rgb="FF006600"/>
        <rFont val="Arial Narrow"/>
        <family val="2"/>
        <charset val="238"/>
      </rPr>
      <t xml:space="preserve"> PE OBIECTIVE DE INVESTIȚII PE ANUL </t>
    </r>
    <r>
      <rPr>
        <b/>
        <i/>
        <sz val="18"/>
        <color rgb="FFFF0000"/>
        <rFont val="Arial Narrow"/>
        <family val="2"/>
        <charset val="238"/>
      </rPr>
      <t>2026</t>
    </r>
  </si>
  <si>
    <t>CHELTUIELI EF.PÂNĂ LA 31.12.2025</t>
  </si>
  <si>
    <t>PREVEDERI ANUALE 2026</t>
  </si>
  <si>
    <t>ANEXA 4 LA HCL NR. _ DIN ________2026</t>
  </si>
  <si>
    <t>MODERN.INFRASTRUCTURA DE INTERES LOCAL - ANGHEL SALIGNY - COFINANȚARE</t>
  </si>
  <si>
    <t>CHELTUIELI CUMULATE 2026</t>
  </si>
  <si>
    <t>MODERN.INFRASTRUCTURA DE INTERES LOCAL - FINANȚARE DIN ANGHEL SALIGNY</t>
  </si>
  <si>
    <t>PROIECTARE ȘI EXECUȚIE STAȚIE DE ÎNCĂRCARE PENTRU VEHICULE ELECTRICE - PNRR  -</t>
  </si>
  <si>
    <t>PROIECTARE ȘI EXECUȚIE STAȚIE DE ÎNCĂRCARE PENTRU VEHICULE ELECTRICE - COFINANȚARE-</t>
  </si>
  <si>
    <t>42028801</t>
  </si>
  <si>
    <t>74 Relocarere retea alimentare cu apă 740206 - investiția 3</t>
  </si>
  <si>
    <t>Ch.cap.710101</t>
  </si>
  <si>
    <t>51020103</t>
  </si>
  <si>
    <t>CONSTRUIRE EDIFICIU MONUMENTUL EROILOR RUȘTIOR</t>
  </si>
  <si>
    <t>74 Relocarere retea alimentare cu apă 740206 - investiția 3 încheiată</t>
  </si>
  <si>
    <t>74 Extindere retea alimentare cu apă 740206 - investiția 1 încheioată</t>
  </si>
  <si>
    <t>CHELTUIELI SECȚIUNEA DE DEZVOLTARE</t>
  </si>
  <si>
    <t>CHELTUIELI SECȚIUNEA DE DEZVOLTARE DIN PROGRAMUL ANGHEL SALIGNY</t>
  </si>
  <si>
    <t>42028801-03</t>
  </si>
  <si>
    <t>CONSTRUIRE SALĂ SERV.FUNERARE PENTRU LOCALITATEA ȘIEUȚ</t>
  </si>
  <si>
    <t>CHELTUIELI INVESTIȚII DIN PROGRAME NAȚIONALE</t>
  </si>
  <si>
    <t>CHELTUIELI SECȚ.DEZVOLTARE DIN PROGRAMUL NAȚIONAL DE REDRESARE ȘI REZ.(PNRR)</t>
  </si>
  <si>
    <t>ALTE CHELTUIELI ÎN DOMENIUL CULTURII, RELIGIEI,...</t>
  </si>
  <si>
    <t>CONSTRUIRE SALĂ SERV.FUNERARE PENTRU LOCALITATEA  RUȘTIOR</t>
  </si>
  <si>
    <t>DOTĂRI INDEPENDENTE MOTOCOSITOARE</t>
  </si>
  <si>
    <t xml:space="preserve">AMENAJARE PARCARE ȘI INTERSECȚIE CU SENS GIRATORIU </t>
  </si>
  <si>
    <t>REABILITARE MODERATĂ CĂMIN RUȘTIOR - PNRR - 6001-6003</t>
  </si>
  <si>
    <t>DOTĂRI INDEPENDENTE FRIGIDERE - 710130</t>
  </si>
  <si>
    <t>AMENAJARE ȘI MODERNIZARE DRUM COMUNAL  LUNCA ARDAN</t>
  </si>
  <si>
    <t>AMENAJARE ȘI MODERNIZARE DRUM COMUNAL LUNCA - ARDAN</t>
  </si>
  <si>
    <t>ANEXA 4 LA HCL NR. 14 DIN 04.05.2026</t>
  </si>
  <si>
    <t>AUTORITĂȚI EXECUTIVE</t>
  </si>
  <si>
    <t>Alocări de sume din PNRR aferente asistenței financiare nerambursabile ( cod 42.02.88 01 la 42.02.88.03)</t>
  </si>
  <si>
    <t>420288</t>
  </si>
  <si>
    <t>6001</t>
  </si>
  <si>
    <t>6003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</si>
</sst>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b/>
      <i/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4"/>
      <color rgb="FFFF00FF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1"/>
      <color theme="1"/>
      <name val="Arial Narrow"/>
      <family val="2"/>
    </font>
    <font>
      <sz val="10"/>
      <name val="Arial"/>
      <family val="2"/>
    </font>
    <font>
      <b/>
      <i/>
      <sz val="18"/>
      <color rgb="FF006600"/>
      <name val="Arial Narrow"/>
      <family val="2"/>
      <charset val="238"/>
    </font>
    <font>
      <b/>
      <i/>
      <sz val="18"/>
      <color rgb="FFFF0000"/>
      <name val="Arial Narrow"/>
      <family val="2"/>
      <charset val="238"/>
    </font>
    <font>
      <b/>
      <i/>
      <sz val="14"/>
      <name val="Arial Narrow"/>
      <family val="2"/>
      <charset val="238"/>
    </font>
    <font>
      <b/>
      <i/>
      <sz val="11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b/>
      <i/>
      <sz val="10"/>
      <color rgb="FF000099"/>
      <name val="Calibri"/>
      <family val="2"/>
      <scheme val="minor"/>
    </font>
    <font>
      <b/>
      <i/>
      <sz val="11"/>
      <color rgb="FF0000FF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i/>
      <sz val="10"/>
      <color rgb="FF0000FF"/>
      <name val="Arial Narrow"/>
      <family val="2"/>
      <charset val="238"/>
    </font>
    <font>
      <b/>
      <i/>
      <sz val="9"/>
      <color rgb="FF0000FF"/>
      <name val="Arial Narrow"/>
      <family val="2"/>
      <charset val="238"/>
    </font>
    <font>
      <b/>
      <i/>
      <sz val="12"/>
      <color rgb="FF006600"/>
      <name val="Arial Narrow"/>
      <family val="2"/>
      <charset val="238"/>
    </font>
    <font>
      <b/>
      <i/>
      <sz val="11"/>
      <color rgb="FFFF0000"/>
      <name val="Arial Narrow"/>
      <family val="2"/>
    </font>
    <font>
      <b/>
      <i/>
      <sz val="11"/>
      <color rgb="FFFF0000"/>
      <name val="Arial Narrow"/>
      <family val="2"/>
      <charset val="238"/>
    </font>
    <font>
      <b/>
      <i/>
      <sz val="12"/>
      <color rgb="FF0000FF"/>
      <name val="Arial Narrow"/>
      <family val="2"/>
      <charset val="238"/>
    </font>
    <font>
      <b/>
      <i/>
      <sz val="12"/>
      <color rgb="FF9900CC"/>
      <name val="Arial Narrow"/>
      <family val="2"/>
      <charset val="238"/>
    </font>
    <font>
      <b/>
      <i/>
      <sz val="12"/>
      <color rgb="FFFF00FF"/>
      <name val="Arial Narrow"/>
      <family val="2"/>
      <charset val="238"/>
    </font>
    <font>
      <sz val="10"/>
      <name val="Arial"/>
      <family val="2"/>
      <charset val="238"/>
    </font>
    <font>
      <b/>
      <i/>
      <sz val="11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i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i/>
      <sz val="11"/>
      <color rgb="FFFF00FF"/>
      <name val="Calibri"/>
      <family val="2"/>
      <scheme val="minor"/>
    </font>
    <font>
      <b/>
      <i/>
      <sz val="10"/>
      <color rgb="FFFF00FF"/>
      <name val="Calibri"/>
      <family val="2"/>
      <scheme val="minor"/>
    </font>
    <font>
      <i/>
      <sz val="11"/>
      <color rgb="FFFF00FF"/>
      <name val="Calibri"/>
      <family val="2"/>
      <scheme val="minor"/>
    </font>
    <font>
      <sz val="11"/>
      <color rgb="FFFF00FF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CC3300"/>
      <name val="Arial Narrow"/>
      <family val="2"/>
      <charset val="238"/>
    </font>
    <font>
      <b/>
      <i/>
      <sz val="12"/>
      <color rgb="FFCC3300"/>
      <name val="Arial Narrow"/>
      <family val="2"/>
      <charset val="238"/>
    </font>
    <font>
      <b/>
      <i/>
      <sz val="11"/>
      <color rgb="FFCC3300"/>
      <name val="Calibri"/>
      <family val="2"/>
      <scheme val="minor"/>
    </font>
    <font>
      <b/>
      <i/>
      <sz val="10"/>
      <color rgb="FFCC3300"/>
      <name val="Calibri"/>
      <family val="2"/>
      <scheme val="minor"/>
    </font>
    <font>
      <i/>
      <sz val="11"/>
      <color rgb="FFCC3300"/>
      <name val="Calibri"/>
      <family val="2"/>
      <scheme val="minor"/>
    </font>
    <font>
      <b/>
      <i/>
      <sz val="12"/>
      <color rgb="FFCC00CC"/>
      <name val="Arial Narrow"/>
      <family val="2"/>
      <charset val="238"/>
    </font>
    <font>
      <i/>
      <sz val="11"/>
      <color rgb="FFC00000"/>
      <name val="Calibri"/>
      <family val="2"/>
      <scheme val="minor"/>
    </font>
    <font>
      <b/>
      <i/>
      <sz val="11"/>
      <color rgb="FF9900CC"/>
      <name val="Arial Narrow"/>
      <family val="2"/>
      <charset val="238"/>
    </font>
    <font>
      <b/>
      <i/>
      <sz val="12"/>
      <color rgb="FFFF0000"/>
      <name val="Arial Narrow"/>
      <family val="2"/>
      <charset val="238"/>
    </font>
    <font>
      <b/>
      <i/>
      <sz val="11"/>
      <color rgb="FF9900CC"/>
      <name val="Arial"/>
      <family val="2"/>
    </font>
    <font>
      <sz val="8"/>
      <name val="Calibri"/>
      <family val="2"/>
      <charset val="238"/>
      <scheme val="minor"/>
    </font>
    <font>
      <b/>
      <i/>
      <sz val="11"/>
      <color rgb="FFCC00CC"/>
      <name val="Arial Narrow"/>
      <family val="2"/>
      <charset val="238"/>
    </font>
    <font>
      <b/>
      <i/>
      <sz val="11"/>
      <color rgb="FFCC00CC"/>
      <name val="Calibri"/>
      <family val="2"/>
      <scheme val="minor"/>
    </font>
    <font>
      <b/>
      <i/>
      <sz val="10"/>
      <color rgb="FFCC00CC"/>
      <name val="Calibri"/>
      <family val="2"/>
      <scheme val="minor"/>
    </font>
    <font>
      <i/>
      <sz val="11"/>
      <color rgb="FFCC00CC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5F5"/>
        <bgColor indexed="64"/>
      </patternFill>
    </fill>
  </fills>
  <borders count="54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indexed="64"/>
      </right>
      <top style="thick">
        <color rgb="FFFF0000"/>
      </top>
      <bottom style="thick">
        <color indexed="64"/>
      </bottom>
      <diagonal/>
    </border>
    <border>
      <left style="thick">
        <color indexed="64"/>
      </left>
      <right style="thick">
        <color rgb="FFFF0000"/>
      </right>
      <top style="thick">
        <color rgb="FFFF0000"/>
      </top>
      <bottom style="thick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rgb="FFFF0000"/>
      </right>
      <top style="thick">
        <color indexed="64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rgb="FFFF0000"/>
      </right>
      <top/>
      <bottom style="thick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indexed="64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indexed="64"/>
      </top>
      <bottom style="thick">
        <color indexed="64"/>
      </bottom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indexed="64"/>
      </top>
      <bottom style="thick">
        <color rgb="FFFF0000"/>
      </bottom>
      <diagonal/>
    </border>
    <border>
      <left/>
      <right/>
      <top style="thick">
        <color indexed="64"/>
      </top>
      <bottom style="thick">
        <color rgb="FFFF0000"/>
      </bottom>
      <diagonal/>
    </border>
    <border>
      <left/>
      <right style="thick">
        <color rgb="FFFF0000"/>
      </right>
      <top style="thick">
        <color indexed="64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/>
      <bottom style="thick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rgb="FFFF0000"/>
      </right>
      <top style="thick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indexed="64"/>
      </top>
      <bottom/>
      <diagonal/>
    </border>
    <border>
      <left style="thick">
        <color rgb="FFFF0000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rgb="FFFF0000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rgb="FFFF0000"/>
      </left>
      <right/>
      <top style="thick">
        <color indexed="64"/>
      </top>
      <bottom style="thick">
        <color indexed="64"/>
      </bottom>
      <diagonal/>
    </border>
    <border>
      <left/>
      <right style="thick">
        <color rgb="FFFF0000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 style="thick">
        <color rgb="FFFF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rgb="FFFF0000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rgb="FFFF0000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5" fillId="0" borderId="0"/>
  </cellStyleXfs>
  <cellXfs count="381">
    <xf numFmtId="0" fontId="0" fillId="0" borderId="0" xfId="0"/>
    <xf numFmtId="0" fontId="2" fillId="2" borderId="0" xfId="1" applyFont="1" applyFill="1"/>
    <xf numFmtId="0" fontId="3" fillId="2" borderId="0" xfId="0" applyFont="1" applyFill="1"/>
    <xf numFmtId="0" fontId="5" fillId="2" borderId="0" xfId="1" applyFont="1" applyFill="1"/>
    <xf numFmtId="0" fontId="2" fillId="2" borderId="0" xfId="2" applyFont="1" applyFill="1" applyAlignment="1">
      <alignment vertical="center"/>
    </xf>
    <xf numFmtId="0" fontId="0" fillId="2" borderId="0" xfId="0" applyFill="1"/>
    <xf numFmtId="0" fontId="12" fillId="3" borderId="16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4" fontId="13" fillId="4" borderId="23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19" fillId="3" borderId="2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4" fontId="23" fillId="6" borderId="17" xfId="1" applyNumberFormat="1" applyFont="1" applyFill="1" applyBorder="1" applyAlignment="1">
      <alignment horizontal="left"/>
    </xf>
    <xf numFmtId="4" fontId="23" fillId="6" borderId="16" xfId="1" applyNumberFormat="1" applyFont="1" applyFill="1" applyBorder="1" applyAlignment="1">
      <alignment horizontal="right"/>
    </xf>
    <xf numFmtId="4" fontId="23" fillId="6" borderId="17" xfId="1" applyNumberFormat="1" applyFont="1" applyFill="1" applyBorder="1" applyAlignment="1">
      <alignment horizontal="right"/>
    </xf>
    <xf numFmtId="4" fontId="23" fillId="6" borderId="27" xfId="1" applyNumberFormat="1" applyFont="1" applyFill="1" applyBorder="1" applyAlignment="1">
      <alignment horizontal="right"/>
    </xf>
    <xf numFmtId="4" fontId="24" fillId="3" borderId="17" xfId="1" applyNumberFormat="1" applyFont="1" applyFill="1" applyBorder="1" applyAlignment="1">
      <alignment horizontal="right"/>
    </xf>
    <xf numFmtId="4" fontId="23" fillId="6" borderId="18" xfId="1" applyNumberFormat="1" applyFont="1" applyFill="1" applyBorder="1" applyAlignment="1">
      <alignment horizontal="right"/>
    </xf>
    <xf numFmtId="0" fontId="14" fillId="7" borderId="13" xfId="3" applyFont="1" applyFill="1" applyBorder="1" applyAlignment="1">
      <alignment horizontal="left"/>
    </xf>
    <xf numFmtId="0" fontId="14" fillId="7" borderId="13" xfId="1" applyFont="1" applyFill="1" applyBorder="1" applyAlignment="1">
      <alignment horizontal="left" vertical="center"/>
    </xf>
    <xf numFmtId="4" fontId="22" fillId="5" borderId="17" xfId="1" applyNumberFormat="1" applyFont="1" applyFill="1" applyBorder="1" applyAlignment="1">
      <alignment horizontal="right"/>
    </xf>
    <xf numFmtId="4" fontId="22" fillId="5" borderId="14" xfId="1" applyNumberFormat="1" applyFont="1" applyFill="1" applyBorder="1" applyAlignment="1">
      <alignment horizontal="right"/>
    </xf>
    <xf numFmtId="4" fontId="22" fillId="7" borderId="28" xfId="1" applyNumberFormat="1" applyFont="1" applyFill="1" applyBorder="1" applyAlignment="1">
      <alignment horizontal="right"/>
    </xf>
    <xf numFmtId="4" fontId="22" fillId="7" borderId="13" xfId="1" applyNumberFormat="1" applyFont="1" applyFill="1" applyBorder="1" applyAlignment="1">
      <alignment horizontal="right"/>
    </xf>
    <xf numFmtId="4" fontId="22" fillId="7" borderId="14" xfId="1" applyNumberFormat="1" applyFont="1" applyFill="1" applyBorder="1" applyAlignment="1">
      <alignment horizontal="right"/>
    </xf>
    <xf numFmtId="4" fontId="22" fillId="3" borderId="13" xfId="1" applyNumberFormat="1" applyFont="1" applyFill="1" applyBorder="1" applyAlignment="1">
      <alignment horizontal="right"/>
    </xf>
    <xf numFmtId="4" fontId="22" fillId="7" borderId="15" xfId="1" applyNumberFormat="1" applyFont="1" applyFill="1" applyBorder="1" applyAlignment="1">
      <alignment horizontal="right"/>
    </xf>
    <xf numFmtId="4" fontId="26" fillId="6" borderId="29" xfId="0" applyNumberFormat="1" applyFont="1" applyFill="1" applyBorder="1" applyAlignment="1">
      <alignment vertical="center" wrapText="1"/>
    </xf>
    <xf numFmtId="49" fontId="27" fillId="6" borderId="29" xfId="0" applyNumberFormat="1" applyFont="1" applyFill="1" applyBorder="1" applyAlignment="1">
      <alignment horizontal="left" vertical="center" wrapText="1"/>
    </xf>
    <xf numFmtId="4" fontId="28" fillId="6" borderId="19" xfId="0" applyNumberFormat="1" applyFont="1" applyFill="1" applyBorder="1" applyAlignment="1">
      <alignment vertical="center" wrapText="1"/>
    </xf>
    <xf numFmtId="4" fontId="28" fillId="6" borderId="29" xfId="0" applyNumberFormat="1" applyFont="1" applyFill="1" applyBorder="1" applyAlignment="1">
      <alignment vertical="center" wrapText="1"/>
    </xf>
    <xf numFmtId="4" fontId="28" fillId="6" borderId="30" xfId="0" applyNumberFormat="1" applyFont="1" applyFill="1" applyBorder="1" applyAlignment="1">
      <alignment vertical="center" wrapText="1"/>
    </xf>
    <xf numFmtId="4" fontId="28" fillId="6" borderId="31" xfId="0" applyNumberFormat="1" applyFont="1" applyFill="1" applyBorder="1" applyAlignment="1">
      <alignment vertical="center" wrapText="1"/>
    </xf>
    <xf numFmtId="4" fontId="28" fillId="6" borderId="17" xfId="0" applyNumberFormat="1" applyFont="1" applyFill="1" applyBorder="1" applyAlignment="1">
      <alignment vertical="center" wrapText="1"/>
    </xf>
    <xf numFmtId="4" fontId="29" fillId="6" borderId="31" xfId="0" applyNumberFormat="1" applyFont="1" applyFill="1" applyBorder="1" applyAlignment="1">
      <alignment vertical="center" wrapText="1"/>
    </xf>
    <xf numFmtId="4" fontId="29" fillId="6" borderId="29" xfId="0" applyNumberFormat="1" applyFont="1" applyFill="1" applyBorder="1" applyAlignment="1">
      <alignment vertical="center" wrapText="1"/>
    </xf>
    <xf numFmtId="4" fontId="29" fillId="6" borderId="32" xfId="0" applyNumberFormat="1" applyFont="1" applyFill="1" applyBorder="1" applyAlignment="1">
      <alignment vertical="center" wrapText="1"/>
    </xf>
    <xf numFmtId="4" fontId="30" fillId="6" borderId="33" xfId="0" applyNumberFormat="1" applyFont="1" applyFill="1" applyBorder="1" applyAlignment="1">
      <alignment vertical="center" wrapText="1"/>
    </xf>
    <xf numFmtId="49" fontId="31" fillId="6" borderId="34" xfId="0" applyNumberFormat="1" applyFont="1" applyFill="1" applyBorder="1" applyAlignment="1">
      <alignment horizontal="left" vertical="center" wrapText="1"/>
    </xf>
    <xf numFmtId="4" fontId="32" fillId="6" borderId="35" xfId="0" applyNumberFormat="1" applyFont="1" applyFill="1" applyBorder="1" applyAlignment="1">
      <alignment vertical="center" wrapText="1"/>
    </xf>
    <xf numFmtId="4" fontId="32" fillId="6" borderId="36" xfId="0" applyNumberFormat="1" applyFont="1" applyFill="1" applyBorder="1" applyAlignment="1">
      <alignment vertical="center" wrapText="1"/>
    </xf>
    <xf numFmtId="4" fontId="32" fillId="6" borderId="34" xfId="0" applyNumberFormat="1" applyFont="1" applyFill="1" applyBorder="1" applyAlignment="1">
      <alignment vertical="center" wrapText="1"/>
    </xf>
    <xf numFmtId="4" fontId="32" fillId="6" borderId="33" xfId="0" applyNumberFormat="1" applyFont="1" applyFill="1" applyBorder="1" applyAlignment="1">
      <alignment vertical="center" wrapText="1"/>
    </xf>
    <xf numFmtId="4" fontId="32" fillId="6" borderId="37" xfId="0" applyNumberFormat="1" applyFont="1" applyFill="1" applyBorder="1" applyAlignment="1">
      <alignment vertical="center" wrapText="1"/>
    </xf>
    <xf numFmtId="4" fontId="32" fillId="6" borderId="7" xfId="0" applyNumberFormat="1" applyFont="1" applyFill="1" applyBorder="1" applyAlignment="1">
      <alignment vertical="center" wrapText="1"/>
    </xf>
    <xf numFmtId="4" fontId="33" fillId="6" borderId="37" xfId="0" applyNumberFormat="1" applyFont="1" applyFill="1" applyBorder="1" applyAlignment="1">
      <alignment vertical="center" wrapText="1"/>
    </xf>
    <xf numFmtId="4" fontId="33" fillId="6" borderId="33" xfId="0" applyNumberFormat="1" applyFont="1" applyFill="1" applyBorder="1" applyAlignment="1">
      <alignment vertical="center" wrapText="1"/>
    </xf>
    <xf numFmtId="4" fontId="33" fillId="6" borderId="36" xfId="0" applyNumberFormat="1" applyFont="1" applyFill="1" applyBorder="1" applyAlignment="1">
      <alignment vertical="center" wrapText="1"/>
    </xf>
    <xf numFmtId="0" fontId="14" fillId="7" borderId="21" xfId="3" applyFont="1" applyFill="1" applyBorder="1" applyAlignment="1">
      <alignment horizontal="left"/>
    </xf>
    <xf numFmtId="0" fontId="14" fillId="7" borderId="21" xfId="1" applyFont="1" applyFill="1" applyBorder="1" applyAlignment="1">
      <alignment horizontal="left" vertical="center"/>
    </xf>
    <xf numFmtId="4" fontId="22" fillId="7" borderId="38" xfId="1" applyNumberFormat="1" applyFont="1" applyFill="1" applyBorder="1" applyAlignment="1">
      <alignment horizontal="right"/>
    </xf>
    <xf numFmtId="4" fontId="22" fillId="7" borderId="21" xfId="1" applyNumberFormat="1" applyFont="1" applyFill="1" applyBorder="1" applyAlignment="1">
      <alignment horizontal="right"/>
    </xf>
    <xf numFmtId="4" fontId="22" fillId="7" borderId="39" xfId="1" applyNumberFormat="1" applyFont="1" applyFill="1" applyBorder="1" applyAlignment="1">
      <alignment horizontal="right"/>
    </xf>
    <xf numFmtId="4" fontId="22" fillId="3" borderId="21" xfId="1" applyNumberFormat="1" applyFont="1" applyFill="1" applyBorder="1" applyAlignment="1">
      <alignment horizontal="right"/>
    </xf>
    <xf numFmtId="4" fontId="22" fillId="7" borderId="40" xfId="1" applyNumberFormat="1" applyFont="1" applyFill="1" applyBorder="1" applyAlignment="1">
      <alignment horizontal="right"/>
    </xf>
    <xf numFmtId="4" fontId="26" fillId="6" borderId="31" xfId="0" applyNumberFormat="1" applyFont="1" applyFill="1" applyBorder="1" applyAlignment="1">
      <alignment vertical="center" wrapText="1"/>
    </xf>
    <xf numFmtId="4" fontId="26" fillId="6" borderId="30" xfId="0" applyNumberFormat="1" applyFont="1" applyFill="1" applyBorder="1" applyAlignment="1">
      <alignment vertical="center" wrapText="1"/>
    </xf>
    <xf numFmtId="4" fontId="26" fillId="6" borderId="29" xfId="0" applyNumberFormat="1" applyFont="1" applyFill="1" applyBorder="1" applyAlignment="1">
      <alignment horizontal="right" vertical="center" wrapText="1"/>
    </xf>
    <xf numFmtId="4" fontId="28" fillId="6" borderId="32" xfId="0" applyNumberFormat="1" applyFont="1" applyFill="1" applyBorder="1" applyAlignment="1">
      <alignment vertical="center" wrapText="1"/>
    </xf>
    <xf numFmtId="0" fontId="34" fillId="0" borderId="0" xfId="0" applyFont="1"/>
    <xf numFmtId="4" fontId="30" fillId="6" borderId="29" xfId="0" applyNumberFormat="1" applyFont="1" applyFill="1" applyBorder="1" applyAlignment="1">
      <alignment vertical="center" wrapText="1"/>
    </xf>
    <xf numFmtId="49" fontId="31" fillId="6" borderId="29" xfId="0" applyNumberFormat="1" applyFont="1" applyFill="1" applyBorder="1" applyAlignment="1">
      <alignment horizontal="left" vertical="center" wrapText="1"/>
    </xf>
    <xf numFmtId="4" fontId="32" fillId="6" borderId="31" xfId="0" applyNumberFormat="1" applyFont="1" applyFill="1" applyBorder="1" applyAlignment="1">
      <alignment vertical="center" wrapText="1"/>
    </xf>
    <xf numFmtId="4" fontId="32" fillId="6" borderId="29" xfId="0" applyNumberFormat="1" applyFont="1" applyFill="1" applyBorder="1" applyAlignment="1">
      <alignment vertical="center" wrapText="1"/>
    </xf>
    <xf numFmtId="4" fontId="32" fillId="6" borderId="30" xfId="0" applyNumberFormat="1" applyFont="1" applyFill="1" applyBorder="1" applyAlignment="1">
      <alignment vertical="center" wrapText="1"/>
    </xf>
    <xf numFmtId="4" fontId="30" fillId="6" borderId="29" xfId="0" applyNumberFormat="1" applyFont="1" applyFill="1" applyBorder="1" applyAlignment="1">
      <alignment horizontal="right" vertical="center" wrapText="1"/>
    </xf>
    <xf numFmtId="4" fontId="32" fillId="6" borderId="32" xfId="0" applyNumberFormat="1" applyFont="1" applyFill="1" applyBorder="1" applyAlignment="1">
      <alignment vertical="center" wrapText="1"/>
    </xf>
    <xf numFmtId="0" fontId="11" fillId="7" borderId="21" xfId="3" applyFont="1" applyFill="1" applyBorder="1" applyAlignment="1">
      <alignment horizontal="left"/>
    </xf>
    <xf numFmtId="0" fontId="11" fillId="7" borderId="21" xfId="1" applyFont="1" applyFill="1" applyBorder="1" applyAlignment="1">
      <alignment horizontal="left" vertical="center"/>
    </xf>
    <xf numFmtId="4" fontId="2" fillId="7" borderId="38" xfId="1" applyNumberFormat="1" applyFont="1" applyFill="1" applyBorder="1" applyAlignment="1">
      <alignment horizontal="right"/>
    </xf>
    <xf numFmtId="4" fontId="2" fillId="7" borderId="21" xfId="1" applyNumberFormat="1" applyFont="1" applyFill="1" applyBorder="1" applyAlignment="1">
      <alignment horizontal="right"/>
    </xf>
    <xf numFmtId="4" fontId="2" fillId="7" borderId="39" xfId="1" applyNumberFormat="1" applyFont="1" applyFill="1" applyBorder="1" applyAlignment="1">
      <alignment horizontal="right"/>
    </xf>
    <xf numFmtId="4" fontId="2" fillId="3" borderId="21" xfId="1" applyNumberFormat="1" applyFont="1" applyFill="1" applyBorder="1" applyAlignment="1">
      <alignment horizontal="right"/>
    </xf>
    <xf numFmtId="4" fontId="2" fillId="7" borderId="40" xfId="1" applyNumberFormat="1" applyFont="1" applyFill="1" applyBorder="1" applyAlignment="1">
      <alignment horizontal="right"/>
    </xf>
    <xf numFmtId="0" fontId="11" fillId="7" borderId="33" xfId="1" applyFont="1" applyFill="1" applyBorder="1" applyAlignment="1">
      <alignment horizontal="left" vertical="center"/>
    </xf>
    <xf numFmtId="4" fontId="2" fillId="7" borderId="37" xfId="1" applyNumberFormat="1" applyFont="1" applyFill="1" applyBorder="1" applyAlignment="1">
      <alignment horizontal="right"/>
    </xf>
    <xf numFmtId="4" fontId="2" fillId="7" borderId="33" xfId="1" applyNumberFormat="1" applyFont="1" applyFill="1" applyBorder="1" applyAlignment="1">
      <alignment horizontal="right"/>
    </xf>
    <xf numFmtId="4" fontId="2" fillId="7" borderId="34" xfId="1" applyNumberFormat="1" applyFont="1" applyFill="1" applyBorder="1" applyAlignment="1">
      <alignment horizontal="right"/>
    </xf>
    <xf numFmtId="4" fontId="2" fillId="3" borderId="33" xfId="1" applyNumberFormat="1" applyFont="1" applyFill="1" applyBorder="1" applyAlignment="1">
      <alignment horizontal="right"/>
    </xf>
    <xf numFmtId="4" fontId="2" fillId="7" borderId="36" xfId="1" applyNumberFormat="1" applyFont="1" applyFill="1" applyBorder="1" applyAlignment="1">
      <alignment horizontal="right"/>
    </xf>
    <xf numFmtId="0" fontId="11" fillId="7" borderId="33" xfId="3" applyFont="1" applyFill="1" applyBorder="1" applyAlignment="1">
      <alignment horizontal="left"/>
    </xf>
    <xf numFmtId="0" fontId="11" fillId="7" borderId="17" xfId="1" applyFont="1" applyFill="1" applyBorder="1" applyAlignment="1">
      <alignment horizontal="left" vertical="center"/>
    </xf>
    <xf numFmtId="4" fontId="2" fillId="7" borderId="27" xfId="1" applyNumberFormat="1" applyFont="1" applyFill="1" applyBorder="1" applyAlignment="1">
      <alignment horizontal="right"/>
    </xf>
    <xf numFmtId="4" fontId="2" fillId="7" borderId="17" xfId="1" applyNumberFormat="1" applyFont="1" applyFill="1" applyBorder="1" applyAlignment="1">
      <alignment horizontal="right"/>
    </xf>
    <xf numFmtId="4" fontId="2" fillId="7" borderId="16" xfId="1" applyNumberFormat="1" applyFont="1" applyFill="1" applyBorder="1" applyAlignment="1">
      <alignment horizontal="right"/>
    </xf>
    <xf numFmtId="4" fontId="2" fillId="3" borderId="17" xfId="1" applyNumberFormat="1" applyFont="1" applyFill="1" applyBorder="1" applyAlignment="1">
      <alignment horizontal="right"/>
    </xf>
    <xf numFmtId="0" fontId="35" fillId="0" borderId="29" xfId="3" applyFont="1" applyBorder="1" applyAlignment="1">
      <alignment horizontal="left"/>
    </xf>
    <xf numFmtId="0" fontId="35" fillId="0" borderId="41" xfId="1" applyFont="1" applyBorder="1" applyAlignment="1">
      <alignment horizontal="left" vertical="center"/>
    </xf>
    <xf numFmtId="4" fontId="36" fillId="5" borderId="42" xfId="1" applyNumberFormat="1" applyFont="1" applyFill="1" applyBorder="1" applyAlignment="1">
      <alignment horizontal="right"/>
    </xf>
    <xf numFmtId="4" fontId="36" fillId="5" borderId="41" xfId="1" applyNumberFormat="1" applyFont="1" applyFill="1" applyBorder="1" applyAlignment="1">
      <alignment horizontal="right"/>
    </xf>
    <xf numFmtId="4" fontId="36" fillId="0" borderId="43" xfId="1" applyNumberFormat="1" applyFont="1" applyBorder="1" applyAlignment="1">
      <alignment horizontal="right"/>
    </xf>
    <xf numFmtId="4" fontId="36" fillId="0" borderId="41" xfId="1" applyNumberFormat="1" applyFont="1" applyBorder="1" applyAlignment="1">
      <alignment horizontal="right"/>
    </xf>
    <xf numFmtId="4" fontId="37" fillId="0" borderId="7" xfId="0" applyNumberFormat="1" applyFont="1" applyBorder="1" applyAlignment="1">
      <alignment horizontal="left" vertical="center" wrapText="1"/>
    </xf>
    <xf numFmtId="49" fontId="38" fillId="0" borderId="7" xfId="0" applyNumberFormat="1" applyFont="1" applyBorder="1" applyAlignment="1">
      <alignment horizontal="left" vertical="center" wrapText="1"/>
    </xf>
    <xf numFmtId="4" fontId="37" fillId="5" borderId="0" xfId="0" applyNumberFormat="1" applyFont="1" applyFill="1" applyAlignment="1">
      <alignment horizontal="right" vertical="center" wrapText="1"/>
    </xf>
    <xf numFmtId="4" fontId="37" fillId="5" borderId="7" xfId="0" applyNumberFormat="1" applyFont="1" applyFill="1" applyBorder="1" applyAlignment="1">
      <alignment horizontal="right" vertical="center" wrapText="1"/>
    </xf>
    <xf numFmtId="4" fontId="37" fillId="5" borderId="20" xfId="0" applyNumberFormat="1" applyFont="1" applyFill="1" applyBorder="1" applyAlignment="1">
      <alignment horizontal="right" vertical="center" wrapText="1"/>
    </xf>
    <xf numFmtId="4" fontId="37" fillId="6" borderId="7" xfId="0" applyNumberFormat="1" applyFont="1" applyFill="1" applyBorder="1" applyAlignment="1">
      <alignment horizontal="right" vertical="center" wrapText="1"/>
    </xf>
    <xf numFmtId="4" fontId="39" fillId="0" borderId="0" xfId="0" applyNumberFormat="1" applyFont="1" applyAlignment="1">
      <alignment horizontal="right" vertical="center" wrapText="1"/>
    </xf>
    <xf numFmtId="4" fontId="39" fillId="0" borderId="44" xfId="0" applyNumberFormat="1" applyFont="1" applyBorder="1" applyAlignment="1">
      <alignment horizontal="right" vertical="center" wrapText="1"/>
    </xf>
    <xf numFmtId="4" fontId="39" fillId="0" borderId="45" xfId="0" applyNumberFormat="1" applyFont="1" applyBorder="1" applyAlignment="1">
      <alignment horizontal="right" vertical="center" wrapText="1"/>
    </xf>
    <xf numFmtId="4" fontId="37" fillId="5" borderId="23" xfId="0" applyNumberFormat="1" applyFont="1" applyFill="1" applyBorder="1" applyAlignment="1">
      <alignment horizontal="right" vertical="center" wrapText="1"/>
    </xf>
    <xf numFmtId="4" fontId="37" fillId="8" borderId="17" xfId="0" applyNumberFormat="1" applyFont="1" applyFill="1" applyBorder="1" applyAlignment="1">
      <alignment horizontal="left" vertical="center" wrapText="1"/>
    </xf>
    <xf numFmtId="49" fontId="38" fillId="8" borderId="1" xfId="0" applyNumberFormat="1" applyFont="1" applyFill="1" applyBorder="1" applyAlignment="1">
      <alignment horizontal="left" vertical="center" wrapText="1"/>
    </xf>
    <xf numFmtId="4" fontId="37" fillId="8" borderId="17" xfId="0" applyNumberFormat="1" applyFont="1" applyFill="1" applyBorder="1" applyAlignment="1">
      <alignment horizontal="right" vertical="center" wrapText="1"/>
    </xf>
    <xf numFmtId="4" fontId="39" fillId="8" borderId="17" xfId="0" applyNumberFormat="1" applyFont="1" applyFill="1" applyBorder="1" applyAlignment="1">
      <alignment horizontal="right" vertical="center" wrapText="1"/>
    </xf>
    <xf numFmtId="4" fontId="26" fillId="0" borderId="21" xfId="0" applyNumberFormat="1" applyFont="1" applyBorder="1" applyAlignment="1">
      <alignment horizontal="left" vertical="center" wrapText="1"/>
    </xf>
    <xf numFmtId="49" fontId="27" fillId="0" borderId="21" xfId="0" applyNumberFormat="1" applyFont="1" applyBorder="1" applyAlignment="1">
      <alignment horizontal="left" vertical="center" wrapText="1"/>
    </xf>
    <xf numFmtId="4" fontId="30" fillId="5" borderId="38" xfId="0" applyNumberFormat="1" applyFont="1" applyFill="1" applyBorder="1" applyAlignment="1">
      <alignment horizontal="right" vertical="center" wrapText="1"/>
    </xf>
    <xf numFmtId="4" fontId="30" fillId="5" borderId="21" xfId="0" applyNumberFormat="1" applyFont="1" applyFill="1" applyBorder="1" applyAlignment="1">
      <alignment horizontal="right" vertical="center" wrapText="1"/>
    </xf>
    <xf numFmtId="4" fontId="30" fillId="5" borderId="39" xfId="0" applyNumberFormat="1" applyFont="1" applyFill="1" applyBorder="1" applyAlignment="1">
      <alignment horizontal="right" vertical="center" wrapText="1"/>
    </xf>
    <xf numFmtId="4" fontId="30" fillId="6" borderId="21" xfId="0" applyNumberFormat="1" applyFont="1" applyFill="1" applyBorder="1" applyAlignment="1">
      <alignment horizontal="right" vertical="center" wrapText="1"/>
    </xf>
    <xf numFmtId="4" fontId="32" fillId="0" borderId="39" xfId="0" applyNumberFormat="1" applyFont="1" applyBorder="1" applyAlignment="1">
      <alignment horizontal="right" vertical="center" wrapText="1"/>
    </xf>
    <xf numFmtId="4" fontId="32" fillId="0" borderId="21" xfId="0" applyNumberFormat="1" applyFont="1" applyBorder="1" applyAlignment="1">
      <alignment horizontal="right" vertical="center" wrapText="1"/>
    </xf>
    <xf numFmtId="4" fontId="32" fillId="0" borderId="38" xfId="0" applyNumberFormat="1" applyFont="1" applyBorder="1" applyAlignment="1">
      <alignment horizontal="right" vertical="center" wrapText="1"/>
    </xf>
    <xf numFmtId="4" fontId="30" fillId="5" borderId="13" xfId="0" applyNumberFormat="1" applyFont="1" applyFill="1" applyBorder="1" applyAlignment="1">
      <alignment horizontal="right" vertical="center" wrapText="1"/>
    </xf>
    <xf numFmtId="4" fontId="30" fillId="5" borderId="40" xfId="0" applyNumberFormat="1" applyFont="1" applyFill="1" applyBorder="1" applyAlignment="1">
      <alignment horizontal="right" vertical="center" wrapText="1"/>
    </xf>
    <xf numFmtId="4" fontId="37" fillId="5" borderId="38" xfId="0" applyNumberFormat="1" applyFont="1" applyFill="1" applyBorder="1" applyAlignment="1">
      <alignment horizontal="right" vertical="center" wrapText="1"/>
    </xf>
    <xf numFmtId="4" fontId="37" fillId="5" borderId="33" xfId="0" applyNumberFormat="1" applyFont="1" applyFill="1" applyBorder="1" applyAlignment="1">
      <alignment horizontal="right" vertical="center" wrapText="1"/>
    </xf>
    <xf numFmtId="4" fontId="37" fillId="5" borderId="39" xfId="0" applyNumberFormat="1" applyFont="1" applyFill="1" applyBorder="1" applyAlignment="1">
      <alignment horizontal="right" vertical="center" wrapText="1"/>
    </xf>
    <xf numFmtId="4" fontId="37" fillId="6" borderId="33" xfId="0" applyNumberFormat="1" applyFont="1" applyFill="1" applyBorder="1" applyAlignment="1">
      <alignment horizontal="right" vertical="center" wrapText="1"/>
    </xf>
    <xf numFmtId="4" fontId="39" fillId="0" borderId="34" xfId="0" applyNumberFormat="1" applyFont="1" applyBorder="1" applyAlignment="1">
      <alignment horizontal="right" vertical="center" wrapText="1"/>
    </xf>
    <xf numFmtId="4" fontId="39" fillId="0" borderId="33" xfId="0" applyNumberFormat="1" applyFont="1" applyBorder="1" applyAlignment="1">
      <alignment horizontal="right" vertical="center" wrapText="1"/>
    </xf>
    <xf numFmtId="4" fontId="39" fillId="0" borderId="37" xfId="0" applyNumberFormat="1" applyFont="1" applyBorder="1" applyAlignment="1">
      <alignment horizontal="right" vertical="center" wrapText="1"/>
    </xf>
    <xf numFmtId="4" fontId="37" fillId="5" borderId="37" xfId="0" applyNumberFormat="1" applyFont="1" applyFill="1" applyBorder="1" applyAlignment="1">
      <alignment horizontal="right" vertical="center" wrapText="1"/>
    </xf>
    <xf numFmtId="4" fontId="37" fillId="5" borderId="36" xfId="0" applyNumberFormat="1" applyFont="1" applyFill="1" applyBorder="1" applyAlignment="1">
      <alignment horizontal="right" vertical="center" wrapText="1"/>
    </xf>
    <xf numFmtId="4" fontId="2" fillId="5" borderId="37" xfId="1" applyNumberFormat="1" applyFont="1" applyFill="1" applyBorder="1" applyAlignment="1">
      <alignment horizontal="right"/>
    </xf>
    <xf numFmtId="4" fontId="2" fillId="5" borderId="33" xfId="1" applyNumberFormat="1" applyFont="1" applyFill="1" applyBorder="1" applyAlignment="1">
      <alignment horizontal="right"/>
    </xf>
    <xf numFmtId="4" fontId="40" fillId="7" borderId="34" xfId="1" applyNumberFormat="1" applyFont="1" applyFill="1" applyBorder="1" applyAlignment="1">
      <alignment horizontal="right"/>
    </xf>
    <xf numFmtId="4" fontId="39" fillId="6" borderId="33" xfId="0" applyNumberFormat="1" applyFont="1" applyFill="1" applyBorder="1" applyAlignment="1">
      <alignment vertical="center" wrapText="1"/>
    </xf>
    <xf numFmtId="49" fontId="38" fillId="6" borderId="33" xfId="0" applyNumberFormat="1" applyFont="1" applyFill="1" applyBorder="1" applyAlignment="1">
      <alignment horizontal="left" vertical="center" wrapText="1"/>
    </xf>
    <xf numFmtId="4" fontId="41" fillId="6" borderId="0" xfId="0" applyNumberFormat="1" applyFont="1" applyFill="1" applyAlignment="1">
      <alignment vertical="center" wrapText="1"/>
    </xf>
    <xf numFmtId="4" fontId="41" fillId="6" borderId="7" xfId="0" applyNumberFormat="1" applyFont="1" applyFill="1" applyBorder="1" applyAlignment="1">
      <alignment vertical="center" wrapText="1"/>
    </xf>
    <xf numFmtId="4" fontId="41" fillId="6" borderId="20" xfId="0" applyNumberFormat="1" applyFont="1" applyFill="1" applyBorder="1" applyAlignment="1">
      <alignment vertical="center" wrapText="1"/>
    </xf>
    <xf numFmtId="4" fontId="41" fillId="6" borderId="37" xfId="0" applyNumberFormat="1" applyFont="1" applyFill="1" applyBorder="1" applyAlignment="1">
      <alignment vertical="center" wrapText="1"/>
    </xf>
    <xf numFmtId="4" fontId="41" fillId="6" borderId="33" xfId="0" applyNumberFormat="1" applyFont="1" applyFill="1" applyBorder="1" applyAlignment="1">
      <alignment vertical="center" wrapText="1"/>
    </xf>
    <xf numFmtId="4" fontId="41" fillId="6" borderId="34" xfId="0" applyNumberFormat="1" applyFont="1" applyFill="1" applyBorder="1" applyAlignment="1">
      <alignment vertical="center" wrapText="1"/>
    </xf>
    <xf numFmtId="0" fontId="42" fillId="5" borderId="17" xfId="3" applyFont="1" applyFill="1" applyBorder="1" applyAlignment="1">
      <alignment horizontal="left"/>
    </xf>
    <xf numFmtId="0" fontId="42" fillId="5" borderId="17" xfId="1" applyFont="1" applyFill="1" applyBorder="1" applyAlignment="1">
      <alignment horizontal="left" vertical="center"/>
    </xf>
    <xf numFmtId="4" fontId="23" fillId="5" borderId="27" xfId="1" applyNumberFormat="1" applyFont="1" applyFill="1" applyBorder="1" applyAlignment="1">
      <alignment horizontal="right"/>
    </xf>
    <xf numFmtId="4" fontId="23" fillId="5" borderId="17" xfId="1" applyNumberFormat="1" applyFont="1" applyFill="1" applyBorder="1" applyAlignment="1">
      <alignment horizontal="right"/>
    </xf>
    <xf numFmtId="4" fontId="23" fillId="5" borderId="16" xfId="1" applyNumberFormat="1" applyFont="1" applyFill="1" applyBorder="1" applyAlignment="1">
      <alignment horizontal="right"/>
    </xf>
    <xf numFmtId="4" fontId="23" fillId="5" borderId="18" xfId="1" applyNumberFormat="1" applyFont="1" applyFill="1" applyBorder="1" applyAlignment="1">
      <alignment horizontal="right"/>
    </xf>
    <xf numFmtId="4" fontId="43" fillId="6" borderId="17" xfId="1" applyNumberFormat="1" applyFont="1" applyFill="1" applyBorder="1" applyAlignment="1">
      <alignment horizontal="left"/>
    </xf>
    <xf numFmtId="4" fontId="43" fillId="6" borderId="16" xfId="1" applyNumberFormat="1" applyFont="1" applyFill="1" applyBorder="1" applyAlignment="1">
      <alignment horizontal="right"/>
    </xf>
    <xf numFmtId="4" fontId="43" fillId="6" borderId="17" xfId="1" applyNumberFormat="1" applyFont="1" applyFill="1" applyBorder="1" applyAlignment="1">
      <alignment horizontal="right"/>
    </xf>
    <xf numFmtId="4" fontId="43" fillId="6" borderId="27" xfId="1" applyNumberFormat="1" applyFont="1" applyFill="1" applyBorder="1" applyAlignment="1">
      <alignment horizontal="right"/>
    </xf>
    <xf numFmtId="4" fontId="43" fillId="3" borderId="17" xfId="1" applyNumberFormat="1" applyFont="1" applyFill="1" applyBorder="1" applyAlignment="1">
      <alignment horizontal="right"/>
    </xf>
    <xf numFmtId="4" fontId="43" fillId="6" borderId="18" xfId="1" applyNumberFormat="1" applyFont="1" applyFill="1" applyBorder="1" applyAlignment="1">
      <alignment horizontal="right"/>
    </xf>
    <xf numFmtId="0" fontId="14" fillId="7" borderId="33" xfId="3" applyFont="1" applyFill="1" applyBorder="1" applyAlignment="1">
      <alignment horizontal="left"/>
    </xf>
    <xf numFmtId="0" fontId="14" fillId="7" borderId="33" xfId="1" applyFont="1" applyFill="1" applyBorder="1" applyAlignment="1">
      <alignment horizontal="left" vertical="center"/>
    </xf>
    <xf numFmtId="4" fontId="22" fillId="7" borderId="37" xfId="1" applyNumberFormat="1" applyFont="1" applyFill="1" applyBorder="1" applyAlignment="1">
      <alignment horizontal="right"/>
    </xf>
    <xf numFmtId="4" fontId="22" fillId="7" borderId="33" xfId="1" applyNumberFormat="1" applyFont="1" applyFill="1" applyBorder="1" applyAlignment="1">
      <alignment horizontal="right"/>
    </xf>
    <xf numFmtId="4" fontId="22" fillId="7" borderId="34" xfId="1" applyNumberFormat="1" applyFont="1" applyFill="1" applyBorder="1" applyAlignment="1">
      <alignment horizontal="right"/>
    </xf>
    <xf numFmtId="4" fontId="22" fillId="3" borderId="33" xfId="1" applyNumberFormat="1" applyFont="1" applyFill="1" applyBorder="1" applyAlignment="1">
      <alignment horizontal="right"/>
    </xf>
    <xf numFmtId="4" fontId="22" fillId="7" borderId="36" xfId="1" applyNumberFormat="1" applyFont="1" applyFill="1" applyBorder="1" applyAlignment="1">
      <alignment horizontal="right"/>
    </xf>
    <xf numFmtId="4" fontId="37" fillId="8" borderId="1" xfId="0" applyNumberFormat="1" applyFont="1" applyFill="1" applyBorder="1" applyAlignment="1">
      <alignment horizontal="left" vertical="center" wrapText="1"/>
    </xf>
    <xf numFmtId="4" fontId="37" fillId="8" borderId="1" xfId="0" applyNumberFormat="1" applyFont="1" applyFill="1" applyBorder="1" applyAlignment="1">
      <alignment horizontal="right" vertical="center" wrapText="1"/>
    </xf>
    <xf numFmtId="4" fontId="39" fillId="8" borderId="1" xfId="0" applyNumberFormat="1" applyFont="1" applyFill="1" applyBorder="1" applyAlignment="1">
      <alignment horizontal="right" vertical="center" wrapText="1"/>
    </xf>
    <xf numFmtId="0" fontId="42" fillId="5" borderId="16" xfId="1" applyFont="1" applyFill="1" applyBorder="1" applyAlignment="1">
      <alignment horizontal="left" vertical="center"/>
    </xf>
    <xf numFmtId="4" fontId="43" fillId="6" borderId="16" xfId="1" applyNumberFormat="1" applyFont="1" applyFill="1" applyBorder="1" applyAlignment="1">
      <alignment horizontal="left"/>
    </xf>
    <xf numFmtId="0" fontId="11" fillId="7" borderId="17" xfId="3" applyFont="1" applyFill="1" applyBorder="1" applyAlignment="1">
      <alignment horizontal="left"/>
    </xf>
    <xf numFmtId="4" fontId="2" fillId="5" borderId="17" xfId="1" applyNumberFormat="1" applyFont="1" applyFill="1" applyBorder="1" applyAlignment="1">
      <alignment horizontal="right"/>
    </xf>
    <xf numFmtId="4" fontId="22" fillId="7" borderId="17" xfId="1" applyNumberFormat="1" applyFont="1" applyFill="1" applyBorder="1" applyAlignment="1">
      <alignment horizontal="right"/>
    </xf>
    <xf numFmtId="4" fontId="22" fillId="3" borderId="17" xfId="1" applyNumberFormat="1" applyFont="1" applyFill="1" applyBorder="1" applyAlignment="1">
      <alignment horizontal="right"/>
    </xf>
    <xf numFmtId="4" fontId="36" fillId="5" borderId="0" xfId="1" applyNumberFormat="1" applyFont="1" applyFill="1" applyAlignment="1">
      <alignment horizontal="right"/>
    </xf>
    <xf numFmtId="4" fontId="36" fillId="5" borderId="7" xfId="1" applyNumberFormat="1" applyFont="1" applyFill="1" applyBorder="1" applyAlignment="1">
      <alignment horizontal="right"/>
    </xf>
    <xf numFmtId="0" fontId="14" fillId="7" borderId="17" xfId="3" applyFont="1" applyFill="1" applyBorder="1" applyAlignment="1">
      <alignment horizontal="left"/>
    </xf>
    <xf numFmtId="0" fontId="14" fillId="7" borderId="17" xfId="1" applyFont="1" applyFill="1" applyBorder="1" applyAlignment="1">
      <alignment horizontal="left" vertical="center"/>
    </xf>
    <xf numFmtId="4" fontId="37" fillId="0" borderId="17" xfId="0" applyNumberFormat="1" applyFont="1" applyBorder="1" applyAlignment="1">
      <alignment horizontal="left" vertical="center" wrapText="1"/>
    </xf>
    <xf numFmtId="49" fontId="38" fillId="0" borderId="17" xfId="0" applyNumberFormat="1" applyFont="1" applyBorder="1" applyAlignment="1">
      <alignment horizontal="left" vertical="center" wrapText="1"/>
    </xf>
    <xf numFmtId="4" fontId="37" fillId="5" borderId="17" xfId="0" applyNumberFormat="1" applyFont="1" applyFill="1" applyBorder="1" applyAlignment="1">
      <alignment horizontal="right" vertical="center" wrapText="1"/>
    </xf>
    <xf numFmtId="4" fontId="37" fillId="6" borderId="17" xfId="0" applyNumberFormat="1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right" vertical="center" wrapText="1"/>
    </xf>
    <xf numFmtId="4" fontId="26" fillId="0" borderId="17" xfId="0" applyNumberFormat="1" applyFont="1" applyBorder="1" applyAlignment="1">
      <alignment horizontal="left" vertical="center" wrapText="1"/>
    </xf>
    <xf numFmtId="49" fontId="27" fillId="0" borderId="17" xfId="0" applyNumberFormat="1" applyFont="1" applyBorder="1" applyAlignment="1">
      <alignment horizontal="left" vertical="center" wrapText="1"/>
    </xf>
    <xf numFmtId="4" fontId="30" fillId="5" borderId="17" xfId="0" applyNumberFormat="1" applyFont="1" applyFill="1" applyBorder="1" applyAlignment="1">
      <alignment horizontal="right" vertical="center" wrapText="1"/>
    </xf>
    <xf numFmtId="4" fontId="30" fillId="6" borderId="17" xfId="0" applyNumberFormat="1" applyFont="1" applyFill="1" applyBorder="1" applyAlignment="1">
      <alignment horizontal="right" vertical="center" wrapText="1"/>
    </xf>
    <xf numFmtId="4" fontId="32" fillId="0" borderId="17" xfId="0" applyNumberFormat="1" applyFont="1" applyBorder="1" applyAlignment="1">
      <alignment horizontal="right" vertical="center" wrapText="1"/>
    </xf>
    <xf numFmtId="4" fontId="39" fillId="6" borderId="17" xfId="0" applyNumberFormat="1" applyFont="1" applyFill="1" applyBorder="1" applyAlignment="1">
      <alignment vertical="center" wrapText="1"/>
    </xf>
    <xf numFmtId="49" fontId="38" fillId="6" borderId="17" xfId="0" applyNumberFormat="1" applyFont="1" applyFill="1" applyBorder="1" applyAlignment="1">
      <alignment horizontal="left" vertical="center" wrapText="1"/>
    </xf>
    <xf numFmtId="4" fontId="41" fillId="6" borderId="17" xfId="0" applyNumberFormat="1" applyFont="1" applyFill="1" applyBorder="1" applyAlignment="1">
      <alignment vertical="center" wrapText="1"/>
    </xf>
    <xf numFmtId="0" fontId="46" fillId="7" borderId="17" xfId="3" applyFont="1" applyFill="1" applyBorder="1" applyAlignment="1">
      <alignment horizontal="left"/>
    </xf>
    <xf numFmtId="0" fontId="46" fillId="7" borderId="17" xfId="1" applyFont="1" applyFill="1" applyBorder="1" applyAlignment="1">
      <alignment horizontal="left" vertical="center"/>
    </xf>
    <xf numFmtId="4" fontId="40" fillId="7" borderId="17" xfId="1" applyNumberFormat="1" applyFont="1" applyFill="1" applyBorder="1" applyAlignment="1">
      <alignment horizontal="right"/>
    </xf>
    <xf numFmtId="4" fontId="40" fillId="3" borderId="17" xfId="1" applyNumberFormat="1" applyFont="1" applyFill="1" applyBorder="1" applyAlignment="1">
      <alignment horizontal="right"/>
    </xf>
    <xf numFmtId="4" fontId="47" fillId="0" borderId="17" xfId="0" applyNumberFormat="1" applyFont="1" applyBorder="1" applyAlignment="1">
      <alignment horizontal="left" vertical="center" wrapText="1"/>
    </xf>
    <xf numFmtId="49" fontId="48" fillId="0" borderId="16" xfId="0" applyNumberFormat="1" applyFont="1" applyBorder="1" applyAlignment="1">
      <alignment horizontal="left" vertical="center" wrapText="1"/>
    </xf>
    <xf numFmtId="4" fontId="47" fillId="5" borderId="17" xfId="0" applyNumberFormat="1" applyFont="1" applyFill="1" applyBorder="1" applyAlignment="1">
      <alignment horizontal="right" vertical="center" wrapText="1"/>
    </xf>
    <xf numFmtId="4" fontId="47" fillId="6" borderId="17" xfId="0" applyNumberFormat="1" applyFont="1" applyFill="1" applyBorder="1" applyAlignment="1">
      <alignment horizontal="right" vertical="center" wrapText="1"/>
    </xf>
    <xf numFmtId="4" fontId="49" fillId="0" borderId="16" xfId="0" applyNumberFormat="1" applyFont="1" applyBorder="1" applyAlignment="1">
      <alignment horizontal="right" vertical="center" wrapText="1"/>
    </xf>
    <xf numFmtId="4" fontId="49" fillId="0" borderId="17" xfId="0" applyNumberFormat="1" applyFont="1" applyBorder="1" applyAlignment="1">
      <alignment horizontal="right" vertical="center" wrapText="1"/>
    </xf>
    <xf numFmtId="4" fontId="49" fillId="0" borderId="27" xfId="0" applyNumberFormat="1" applyFont="1" applyBorder="1" applyAlignment="1">
      <alignment horizontal="right" vertical="center" wrapText="1"/>
    </xf>
    <xf numFmtId="4" fontId="47" fillId="5" borderId="27" xfId="0" applyNumberFormat="1" applyFont="1" applyFill="1" applyBorder="1" applyAlignment="1">
      <alignment horizontal="right" vertical="center" wrapText="1"/>
    </xf>
    <xf numFmtId="4" fontId="47" fillId="5" borderId="18" xfId="0" applyNumberFormat="1" applyFont="1" applyFill="1" applyBorder="1" applyAlignment="1">
      <alignment horizontal="right" vertical="center" wrapText="1"/>
    </xf>
    <xf numFmtId="4" fontId="2" fillId="5" borderId="16" xfId="1" applyNumberFormat="1" applyFont="1" applyFill="1" applyBorder="1" applyAlignment="1">
      <alignment horizontal="right"/>
    </xf>
    <xf numFmtId="4" fontId="2" fillId="5" borderId="27" xfId="1" applyNumberFormat="1" applyFont="1" applyFill="1" applyBorder="1" applyAlignment="1">
      <alignment horizontal="right"/>
    </xf>
    <xf numFmtId="4" fontId="2" fillId="5" borderId="18" xfId="1" applyNumberFormat="1" applyFont="1" applyFill="1" applyBorder="1" applyAlignment="1">
      <alignment horizontal="right"/>
    </xf>
    <xf numFmtId="0" fontId="11" fillId="5" borderId="17" xfId="3" applyFont="1" applyFill="1" applyBorder="1" applyAlignment="1">
      <alignment horizontal="left"/>
    </xf>
    <xf numFmtId="0" fontId="11" fillId="5" borderId="16" xfId="1" applyFont="1" applyFill="1" applyBorder="1" applyAlignment="1">
      <alignment horizontal="left" vertical="center"/>
    </xf>
    <xf numFmtId="0" fontId="35" fillId="5" borderId="7" xfId="3" applyFont="1" applyFill="1" applyBorder="1" applyAlignment="1">
      <alignment horizontal="left"/>
    </xf>
    <xf numFmtId="0" fontId="35" fillId="5" borderId="7" xfId="1" applyFont="1" applyFill="1" applyBorder="1" applyAlignment="1">
      <alignment horizontal="left" vertical="center"/>
    </xf>
    <xf numFmtId="4" fontId="36" fillId="5" borderId="20" xfId="1" applyNumberFormat="1" applyFont="1" applyFill="1" applyBorder="1" applyAlignment="1">
      <alignment horizontal="right"/>
    </xf>
    <xf numFmtId="0" fontId="11" fillId="5" borderId="17" xfId="1" applyFont="1" applyFill="1" applyBorder="1" applyAlignment="1">
      <alignment horizontal="left" vertical="center"/>
    </xf>
    <xf numFmtId="0" fontId="11" fillId="5" borderId="21" xfId="3" applyFont="1" applyFill="1" applyBorder="1" applyAlignment="1">
      <alignment horizontal="left"/>
    </xf>
    <xf numFmtId="0" fontId="11" fillId="5" borderId="21" xfId="1" applyFont="1" applyFill="1" applyBorder="1" applyAlignment="1">
      <alignment horizontal="left" vertical="center"/>
    </xf>
    <xf numFmtId="4" fontId="2" fillId="5" borderId="38" xfId="1" applyNumberFormat="1" applyFont="1" applyFill="1" applyBorder="1" applyAlignment="1">
      <alignment horizontal="right"/>
    </xf>
    <xf numFmtId="4" fontId="2" fillId="5" borderId="21" xfId="1" applyNumberFormat="1" applyFont="1" applyFill="1" applyBorder="1" applyAlignment="1">
      <alignment horizontal="right"/>
    </xf>
    <xf numFmtId="4" fontId="2" fillId="5" borderId="39" xfId="1" applyNumberFormat="1" applyFont="1" applyFill="1" applyBorder="1" applyAlignment="1">
      <alignment horizontal="right"/>
    </xf>
    <xf numFmtId="4" fontId="2" fillId="5" borderId="40" xfId="1" applyNumberFormat="1" applyFont="1" applyFill="1" applyBorder="1" applyAlignment="1">
      <alignment horizontal="right"/>
    </xf>
    <xf numFmtId="0" fontId="14" fillId="5" borderId="13" xfId="3" applyFont="1" applyFill="1" applyBorder="1" applyAlignment="1">
      <alignment horizontal="left"/>
    </xf>
    <xf numFmtId="0" fontId="14" fillId="5" borderId="13" xfId="1" applyFont="1" applyFill="1" applyBorder="1" applyAlignment="1">
      <alignment horizontal="left" vertical="center"/>
    </xf>
    <xf numFmtId="4" fontId="22" fillId="5" borderId="28" xfId="1" applyNumberFormat="1" applyFont="1" applyFill="1" applyBorder="1" applyAlignment="1">
      <alignment horizontal="right"/>
    </xf>
    <xf numFmtId="4" fontId="22" fillId="5" borderId="13" xfId="1" applyNumberFormat="1" applyFont="1" applyFill="1" applyBorder="1" applyAlignment="1">
      <alignment horizontal="right"/>
    </xf>
    <xf numFmtId="4" fontId="22" fillId="5" borderId="15" xfId="1" applyNumberFormat="1" applyFont="1" applyFill="1" applyBorder="1" applyAlignment="1">
      <alignment horizontal="right"/>
    </xf>
    <xf numFmtId="0" fontId="14" fillId="5" borderId="7" xfId="3" applyFont="1" applyFill="1" applyBorder="1" applyAlignment="1">
      <alignment horizontal="left"/>
    </xf>
    <xf numFmtId="0" fontId="14" fillId="5" borderId="7" xfId="1" applyFont="1" applyFill="1" applyBorder="1" applyAlignment="1">
      <alignment horizontal="left" vertical="center"/>
    </xf>
    <xf numFmtId="4" fontId="22" fillId="5" borderId="1" xfId="1" applyNumberFormat="1" applyFont="1" applyFill="1" applyBorder="1" applyAlignment="1">
      <alignment horizontal="right"/>
    </xf>
    <xf numFmtId="4" fontId="22" fillId="5" borderId="0" xfId="1" applyNumberFormat="1" applyFont="1" applyFill="1" applyAlignment="1">
      <alignment horizontal="right"/>
    </xf>
    <xf numFmtId="4" fontId="22" fillId="5" borderId="20" xfId="1" applyNumberFormat="1" applyFont="1" applyFill="1" applyBorder="1" applyAlignment="1">
      <alignment horizontal="right"/>
    </xf>
    <xf numFmtId="4" fontId="22" fillId="5" borderId="7" xfId="1" applyNumberFormat="1" applyFont="1" applyFill="1" applyBorder="1" applyAlignment="1">
      <alignment horizontal="right"/>
    </xf>
    <xf numFmtId="4" fontId="22" fillId="5" borderId="22" xfId="1" applyNumberFormat="1" applyFont="1" applyFill="1" applyBorder="1" applyAlignment="1">
      <alignment horizontal="right"/>
    </xf>
    <xf numFmtId="4" fontId="26" fillId="6" borderId="46" xfId="0" applyNumberFormat="1" applyFont="1" applyFill="1" applyBorder="1" applyAlignment="1">
      <alignment vertical="center" wrapText="1"/>
    </xf>
    <xf numFmtId="49" fontId="27" fillId="6" borderId="46" xfId="0" applyNumberFormat="1" applyFont="1" applyFill="1" applyBorder="1" applyAlignment="1">
      <alignment horizontal="left" vertical="center" wrapText="1"/>
    </xf>
    <xf numFmtId="4" fontId="28" fillId="6" borderId="46" xfId="0" applyNumberFormat="1" applyFont="1" applyFill="1" applyBorder="1" applyAlignment="1">
      <alignment vertical="center" wrapText="1"/>
    </xf>
    <xf numFmtId="4" fontId="28" fillId="6" borderId="47" xfId="0" applyNumberFormat="1" applyFont="1" applyFill="1" applyBorder="1" applyAlignment="1">
      <alignment vertical="center" wrapText="1"/>
    </xf>
    <xf numFmtId="4" fontId="28" fillId="6" borderId="48" xfId="0" applyNumberFormat="1" applyFont="1" applyFill="1" applyBorder="1" applyAlignment="1">
      <alignment vertical="center" wrapText="1"/>
    </xf>
    <xf numFmtId="4" fontId="29" fillId="6" borderId="48" xfId="0" applyNumberFormat="1" applyFont="1" applyFill="1" applyBorder="1" applyAlignment="1">
      <alignment vertical="center" wrapText="1"/>
    </xf>
    <xf numFmtId="4" fontId="29" fillId="6" borderId="46" xfId="0" applyNumberFormat="1" applyFont="1" applyFill="1" applyBorder="1" applyAlignment="1">
      <alignment vertical="center" wrapText="1"/>
    </xf>
    <xf numFmtId="4" fontId="29" fillId="6" borderId="49" xfId="0" applyNumberFormat="1" applyFont="1" applyFill="1" applyBorder="1" applyAlignment="1">
      <alignment vertical="center" wrapText="1"/>
    </xf>
    <xf numFmtId="4" fontId="26" fillId="6" borderId="33" xfId="0" applyNumberFormat="1" applyFont="1" applyFill="1" applyBorder="1" applyAlignment="1">
      <alignment vertical="center" wrapText="1"/>
    </xf>
    <xf numFmtId="49" fontId="27" fillId="6" borderId="33" xfId="0" applyNumberFormat="1" applyFont="1" applyFill="1" applyBorder="1" applyAlignment="1">
      <alignment horizontal="left" vertical="center" wrapText="1"/>
    </xf>
    <xf numFmtId="4" fontId="28" fillId="6" borderId="1" xfId="0" applyNumberFormat="1" applyFont="1" applyFill="1" applyBorder="1" applyAlignment="1">
      <alignment vertical="center" wrapText="1"/>
    </xf>
    <xf numFmtId="4" fontId="28" fillId="6" borderId="33" xfId="0" applyNumberFormat="1" applyFont="1" applyFill="1" applyBorder="1" applyAlignment="1">
      <alignment vertical="center" wrapText="1"/>
    </xf>
    <xf numFmtId="4" fontId="28" fillId="6" borderId="34" xfId="0" applyNumberFormat="1" applyFont="1" applyFill="1" applyBorder="1" applyAlignment="1">
      <alignment vertical="center" wrapText="1"/>
    </xf>
    <xf numFmtId="4" fontId="28" fillId="6" borderId="37" xfId="0" applyNumberFormat="1" applyFont="1" applyFill="1" applyBorder="1" applyAlignment="1">
      <alignment vertical="center" wrapText="1"/>
    </xf>
    <xf numFmtId="4" fontId="29" fillId="6" borderId="37" xfId="0" applyNumberFormat="1" applyFont="1" applyFill="1" applyBorder="1" applyAlignment="1">
      <alignment vertical="center" wrapText="1"/>
    </xf>
    <xf numFmtId="4" fontId="29" fillId="6" borderId="33" xfId="0" applyNumberFormat="1" applyFont="1" applyFill="1" applyBorder="1" applyAlignment="1">
      <alignment vertical="center" wrapText="1"/>
    </xf>
    <xf numFmtId="4" fontId="29" fillId="6" borderId="36" xfId="0" applyNumberFormat="1" applyFont="1" applyFill="1" applyBorder="1" applyAlignment="1">
      <alignment vertical="center" wrapText="1"/>
    </xf>
    <xf numFmtId="4" fontId="22" fillId="7" borderId="27" xfId="1" applyNumberFormat="1" applyFont="1" applyFill="1" applyBorder="1" applyAlignment="1">
      <alignment horizontal="right"/>
    </xf>
    <xf numFmtId="4" fontId="22" fillId="7" borderId="16" xfId="1" applyNumberFormat="1" applyFont="1" applyFill="1" applyBorder="1" applyAlignment="1">
      <alignment horizontal="right"/>
    </xf>
    <xf numFmtId="4" fontId="22" fillId="7" borderId="18" xfId="1" applyNumberFormat="1" applyFont="1" applyFill="1" applyBorder="1" applyAlignment="1">
      <alignment horizontal="right"/>
    </xf>
    <xf numFmtId="4" fontId="26" fillId="6" borderId="7" xfId="0" applyNumberFormat="1" applyFont="1" applyFill="1" applyBorder="1" applyAlignment="1">
      <alignment vertical="center" wrapText="1"/>
    </xf>
    <xf numFmtId="49" fontId="27" fillId="6" borderId="7" xfId="0" applyNumberFormat="1" applyFont="1" applyFill="1" applyBorder="1" applyAlignment="1">
      <alignment horizontal="left" vertical="center" wrapText="1"/>
    </xf>
    <xf numFmtId="4" fontId="28" fillId="6" borderId="7" xfId="0" applyNumberFormat="1" applyFont="1" applyFill="1" applyBorder="1" applyAlignment="1">
      <alignment vertical="center" wrapText="1"/>
    </xf>
    <xf numFmtId="4" fontId="28" fillId="6" borderId="20" xfId="0" applyNumberFormat="1" applyFont="1" applyFill="1" applyBorder="1" applyAlignment="1">
      <alignment vertical="center" wrapText="1"/>
    </xf>
    <xf numFmtId="4" fontId="28" fillId="6" borderId="0" xfId="0" applyNumberFormat="1" applyFont="1" applyFill="1" applyAlignment="1">
      <alignment vertical="center" wrapText="1"/>
    </xf>
    <xf numFmtId="4" fontId="26" fillId="6" borderId="7" xfId="0" applyNumberFormat="1" applyFont="1" applyFill="1" applyBorder="1" applyAlignment="1">
      <alignment horizontal="right" vertical="center" wrapText="1"/>
    </xf>
    <xf numFmtId="4" fontId="28" fillId="6" borderId="22" xfId="0" applyNumberFormat="1" applyFont="1" applyFill="1" applyBorder="1" applyAlignment="1">
      <alignment vertical="center" wrapText="1"/>
    </xf>
    <xf numFmtId="0" fontId="14" fillId="7" borderId="23" xfId="3" applyFont="1" applyFill="1" applyBorder="1" applyAlignment="1">
      <alignment horizontal="left"/>
    </xf>
    <xf numFmtId="0" fontId="14" fillId="7" borderId="23" xfId="1" applyFont="1" applyFill="1" applyBorder="1" applyAlignment="1">
      <alignment horizontal="left" vertical="center"/>
    </xf>
    <xf numFmtId="4" fontId="22" fillId="7" borderId="11" xfId="1" applyNumberFormat="1" applyFont="1" applyFill="1" applyBorder="1" applyAlignment="1">
      <alignment horizontal="right"/>
    </xf>
    <xf numFmtId="4" fontId="22" fillId="7" borderId="23" xfId="1" applyNumberFormat="1" applyFont="1" applyFill="1" applyBorder="1" applyAlignment="1">
      <alignment horizontal="right"/>
    </xf>
    <xf numFmtId="4" fontId="22" fillId="7" borderId="10" xfId="1" applyNumberFormat="1" applyFont="1" applyFill="1" applyBorder="1" applyAlignment="1">
      <alignment horizontal="right"/>
    </xf>
    <xf numFmtId="4" fontId="22" fillId="3" borderId="23" xfId="1" applyNumberFormat="1" applyFont="1" applyFill="1" applyBorder="1" applyAlignment="1">
      <alignment horizontal="right"/>
    </xf>
    <xf numFmtId="4" fontId="22" fillId="7" borderId="12" xfId="1" applyNumberFormat="1" applyFont="1" applyFill="1" applyBorder="1" applyAlignment="1">
      <alignment horizontal="right"/>
    </xf>
    <xf numFmtId="0" fontId="35" fillId="5" borderId="23" xfId="1" applyFont="1" applyFill="1" applyBorder="1" applyAlignment="1">
      <alignment horizontal="left" vertical="center"/>
    </xf>
    <xf numFmtId="49" fontId="37" fillId="0" borderId="17" xfId="0" applyNumberFormat="1" applyFont="1" applyBorder="1" applyAlignment="1">
      <alignment horizontal="left" vertical="center" wrapText="1"/>
    </xf>
    <xf numFmtId="4" fontId="36" fillId="5" borderId="16" xfId="1" applyNumberFormat="1" applyFont="1" applyFill="1" applyBorder="1" applyAlignment="1">
      <alignment horizontal="right"/>
    </xf>
    <xf numFmtId="4" fontId="36" fillId="5" borderId="17" xfId="1" applyNumberFormat="1" applyFont="1" applyFill="1" applyBorder="1" applyAlignment="1">
      <alignment horizontal="right"/>
    </xf>
    <xf numFmtId="49" fontId="23" fillId="6" borderId="17" xfId="1" applyNumberFormat="1" applyFont="1" applyFill="1" applyBorder="1" applyAlignment="1">
      <alignment horizontal="left"/>
    </xf>
    <xf numFmtId="0" fontId="12" fillId="3" borderId="17" xfId="0" applyFont="1" applyFill="1" applyBorder="1" applyAlignment="1">
      <alignment horizontal="center" vertical="center" wrapText="1"/>
    </xf>
    <xf numFmtId="4" fontId="13" fillId="4" borderId="17" xfId="0" applyNumberFormat="1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4" fontId="23" fillId="6" borderId="1" xfId="1" applyNumberFormat="1" applyFont="1" applyFill="1" applyBorder="1" applyAlignment="1">
      <alignment horizontal="left"/>
    </xf>
    <xf numFmtId="49" fontId="23" fillId="6" borderId="1" xfId="1" applyNumberFormat="1" applyFont="1" applyFill="1" applyBorder="1" applyAlignment="1">
      <alignment horizontal="left"/>
    </xf>
    <xf numFmtId="4" fontId="23" fillId="6" borderId="5" xfId="1" applyNumberFormat="1" applyFont="1" applyFill="1" applyBorder="1" applyAlignment="1">
      <alignment horizontal="right"/>
    </xf>
    <xf numFmtId="4" fontId="23" fillId="6" borderId="1" xfId="1" applyNumberFormat="1" applyFont="1" applyFill="1" applyBorder="1" applyAlignment="1">
      <alignment horizontal="right"/>
    </xf>
    <xf numFmtId="4" fontId="24" fillId="3" borderId="1" xfId="1" applyNumberFormat="1" applyFont="1" applyFill="1" applyBorder="1" applyAlignment="1">
      <alignment horizontal="right"/>
    </xf>
    <xf numFmtId="4" fontId="23" fillId="6" borderId="6" xfId="1" applyNumberFormat="1" applyFont="1" applyFill="1" applyBorder="1" applyAlignment="1">
      <alignment horizontal="right"/>
    </xf>
    <xf numFmtId="0" fontId="14" fillId="5" borderId="17" xfId="3" applyFont="1" applyFill="1" applyBorder="1" applyAlignment="1">
      <alignment horizontal="left"/>
    </xf>
    <xf numFmtId="0" fontId="14" fillId="5" borderId="17" xfId="1" applyFont="1" applyFill="1" applyBorder="1" applyAlignment="1">
      <alignment horizontal="left" vertical="center"/>
    </xf>
    <xf numFmtId="0" fontId="46" fillId="7" borderId="23" xfId="3" applyFont="1" applyFill="1" applyBorder="1" applyAlignment="1">
      <alignment horizontal="left"/>
    </xf>
    <xf numFmtId="0" fontId="46" fillId="7" borderId="23" xfId="1" applyFont="1" applyFill="1" applyBorder="1" applyAlignment="1">
      <alignment horizontal="left" vertical="center"/>
    </xf>
    <xf numFmtId="4" fontId="40" fillId="7" borderId="11" xfId="1" applyNumberFormat="1" applyFont="1" applyFill="1" applyBorder="1" applyAlignment="1">
      <alignment horizontal="right"/>
    </xf>
    <xf numFmtId="4" fontId="40" fillId="7" borderId="23" xfId="1" applyNumberFormat="1" applyFont="1" applyFill="1" applyBorder="1" applyAlignment="1">
      <alignment horizontal="right"/>
    </xf>
    <xf numFmtId="4" fontId="40" fillId="7" borderId="10" xfId="1" applyNumberFormat="1" applyFont="1" applyFill="1" applyBorder="1" applyAlignment="1">
      <alignment horizontal="right"/>
    </xf>
    <xf numFmtId="4" fontId="40" fillId="3" borderId="23" xfId="1" applyNumberFormat="1" applyFont="1" applyFill="1" applyBorder="1" applyAlignment="1">
      <alignment horizontal="right"/>
    </xf>
    <xf numFmtId="4" fontId="40" fillId="7" borderId="12" xfId="1" applyNumberFormat="1" applyFont="1" applyFill="1" applyBorder="1" applyAlignment="1">
      <alignment horizontal="right"/>
    </xf>
    <xf numFmtId="4" fontId="2" fillId="7" borderId="50" xfId="1" applyNumberFormat="1" applyFont="1" applyFill="1" applyBorder="1" applyAlignment="1">
      <alignment horizontal="right"/>
    </xf>
    <xf numFmtId="4" fontId="2" fillId="7" borderId="51" xfId="1" applyNumberFormat="1" applyFont="1" applyFill="1" applyBorder="1" applyAlignment="1">
      <alignment horizontal="right"/>
    </xf>
    <xf numFmtId="4" fontId="40" fillId="7" borderId="51" xfId="1" applyNumberFormat="1" applyFont="1" applyFill="1" applyBorder="1" applyAlignment="1">
      <alignment horizontal="right"/>
    </xf>
    <xf numFmtId="4" fontId="2" fillId="0" borderId="35" xfId="1" applyNumberFormat="1" applyFont="1" applyBorder="1" applyAlignment="1">
      <alignment horizontal="right"/>
    </xf>
    <xf numFmtId="4" fontId="2" fillId="0" borderId="38" xfId="1" applyNumberFormat="1" applyFont="1" applyBorder="1" applyAlignment="1">
      <alignment horizontal="right"/>
    </xf>
    <xf numFmtId="0" fontId="14" fillId="7" borderId="1" xfId="3" applyFont="1" applyFill="1" applyBorder="1" applyAlignment="1">
      <alignment horizontal="left"/>
    </xf>
    <xf numFmtId="0" fontId="14" fillId="7" borderId="1" xfId="1" applyFont="1" applyFill="1" applyBorder="1" applyAlignment="1">
      <alignment horizontal="left" vertical="center"/>
    </xf>
    <xf numFmtId="4" fontId="22" fillId="7" borderId="2" xfId="1" applyNumberFormat="1" applyFont="1" applyFill="1" applyBorder="1" applyAlignment="1">
      <alignment horizontal="right"/>
    </xf>
    <xf numFmtId="4" fontId="22" fillId="7" borderId="1" xfId="1" applyNumberFormat="1" applyFont="1" applyFill="1" applyBorder="1" applyAlignment="1">
      <alignment horizontal="right"/>
    </xf>
    <xf numFmtId="4" fontId="22" fillId="7" borderId="5" xfId="1" applyNumberFormat="1" applyFont="1" applyFill="1" applyBorder="1" applyAlignment="1">
      <alignment horizontal="right"/>
    </xf>
    <xf numFmtId="4" fontId="22" fillId="3" borderId="1" xfId="1" applyNumberFormat="1" applyFont="1" applyFill="1" applyBorder="1" applyAlignment="1">
      <alignment horizontal="right"/>
    </xf>
    <xf numFmtId="4" fontId="22" fillId="7" borderId="6" xfId="1" applyNumberFormat="1" applyFont="1" applyFill="1" applyBorder="1" applyAlignment="1">
      <alignment horizontal="right"/>
    </xf>
    <xf numFmtId="4" fontId="26" fillId="6" borderId="52" xfId="0" applyNumberFormat="1" applyFont="1" applyFill="1" applyBorder="1" applyAlignment="1">
      <alignment vertical="center" wrapText="1"/>
    </xf>
    <xf numFmtId="49" fontId="27" fillId="6" borderId="21" xfId="0" applyNumberFormat="1" applyFont="1" applyFill="1" applyBorder="1" applyAlignment="1">
      <alignment horizontal="left" vertical="center" wrapText="1"/>
    </xf>
    <xf numFmtId="4" fontId="26" fillId="6" borderId="38" xfId="0" applyNumberFormat="1" applyFont="1" applyFill="1" applyBorder="1" applyAlignment="1">
      <alignment vertical="center" wrapText="1"/>
    </xf>
    <xf numFmtId="4" fontId="26" fillId="6" borderId="21" xfId="0" applyNumberFormat="1" applyFont="1" applyFill="1" applyBorder="1" applyAlignment="1">
      <alignment vertical="center" wrapText="1"/>
    </xf>
    <xf numFmtId="4" fontId="26" fillId="6" borderId="39" xfId="0" applyNumberFormat="1" applyFont="1" applyFill="1" applyBorder="1" applyAlignment="1">
      <alignment vertical="center" wrapText="1"/>
    </xf>
    <xf numFmtId="4" fontId="28" fillId="6" borderId="21" xfId="0" applyNumberFormat="1" applyFont="1" applyFill="1" applyBorder="1" applyAlignment="1">
      <alignment vertical="center" wrapText="1"/>
    </xf>
    <xf numFmtId="4" fontId="28" fillId="6" borderId="39" xfId="0" applyNumberFormat="1" applyFont="1" applyFill="1" applyBorder="1" applyAlignment="1">
      <alignment vertical="center" wrapText="1"/>
    </xf>
    <xf numFmtId="4" fontId="28" fillId="6" borderId="38" xfId="0" applyNumberFormat="1" applyFont="1" applyFill="1" applyBorder="1" applyAlignment="1">
      <alignment vertical="center" wrapText="1"/>
    </xf>
    <xf numFmtId="4" fontId="26" fillId="6" borderId="21" xfId="0" applyNumberFormat="1" applyFont="1" applyFill="1" applyBorder="1" applyAlignment="1">
      <alignment horizontal="right" vertical="center" wrapText="1"/>
    </xf>
    <xf numFmtId="4" fontId="28" fillId="6" borderId="53" xfId="0" applyNumberFormat="1" applyFont="1" applyFill="1" applyBorder="1" applyAlignment="1">
      <alignment vertical="center" wrapText="1"/>
    </xf>
    <xf numFmtId="4" fontId="28" fillId="6" borderId="35" xfId="0" applyNumberFormat="1" applyFont="1" applyFill="1" applyBorder="1" applyAlignment="1">
      <alignment vertical="center" wrapText="1"/>
    </xf>
    <xf numFmtId="4" fontId="26" fillId="6" borderId="1" xfId="0" applyNumberFormat="1" applyFont="1" applyFill="1" applyBorder="1" applyAlignment="1">
      <alignment vertical="center" wrapText="1"/>
    </xf>
    <xf numFmtId="49" fontId="27" fillId="6" borderId="1" xfId="0" applyNumberFormat="1" applyFont="1" applyFill="1" applyBorder="1" applyAlignment="1">
      <alignment horizontal="left" vertical="center" wrapText="1"/>
    </xf>
    <xf numFmtId="4" fontId="28" fillId="6" borderId="5" xfId="0" applyNumberFormat="1" applyFont="1" applyFill="1" applyBorder="1" applyAlignment="1">
      <alignment vertical="center" wrapText="1"/>
    </xf>
    <xf numFmtId="4" fontId="28" fillId="6" borderId="2" xfId="0" applyNumberFormat="1" applyFont="1" applyFill="1" applyBorder="1" applyAlignment="1">
      <alignment vertical="center" wrapText="1"/>
    </xf>
    <xf numFmtId="4" fontId="29" fillId="6" borderId="2" xfId="0" applyNumberFormat="1" applyFont="1" applyFill="1" applyBorder="1" applyAlignment="1">
      <alignment vertical="center" wrapText="1"/>
    </xf>
    <xf numFmtId="4" fontId="29" fillId="6" borderId="1" xfId="0" applyNumberFormat="1" applyFont="1" applyFill="1" applyBorder="1" applyAlignment="1">
      <alignment vertical="center" wrapText="1"/>
    </xf>
    <xf numFmtId="4" fontId="29" fillId="6" borderId="6" xfId="0" applyNumberFormat="1" applyFont="1" applyFill="1" applyBorder="1" applyAlignment="1">
      <alignment vertical="center" wrapText="1"/>
    </xf>
    <xf numFmtId="4" fontId="26" fillId="6" borderId="35" xfId="0" applyNumberFormat="1" applyFont="1" applyFill="1" applyBorder="1" applyAlignment="1">
      <alignment vertical="center" wrapText="1"/>
    </xf>
    <xf numFmtId="49" fontId="27" fillId="6" borderId="35" xfId="0" applyNumberFormat="1" applyFont="1" applyFill="1" applyBorder="1" applyAlignment="1">
      <alignment horizontal="left" vertical="center" wrapText="1"/>
    </xf>
    <xf numFmtId="4" fontId="29" fillId="6" borderId="35" xfId="0" applyNumberFormat="1" applyFont="1" applyFill="1" applyBorder="1" applyAlignment="1">
      <alignment vertical="center" wrapText="1"/>
    </xf>
    <xf numFmtId="4" fontId="26" fillId="6" borderId="35" xfId="0" applyNumberFormat="1" applyFont="1" applyFill="1" applyBorder="1" applyAlignment="1">
      <alignment horizontal="right" vertical="center" wrapText="1"/>
    </xf>
    <xf numFmtId="4" fontId="50" fillId="6" borderId="17" xfId="0" applyNumberFormat="1" applyFont="1" applyFill="1" applyBorder="1" applyAlignment="1">
      <alignment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4" fontId="13" fillId="4" borderId="7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0" fillId="3" borderId="21" xfId="0" applyFont="1" applyFill="1" applyBorder="1" applyAlignment="1">
      <alignment horizontal="center" vertical="center" textRotation="90" wrapText="1"/>
    </xf>
    <xf numFmtId="0" fontId="20" fillId="3" borderId="24" xfId="0" applyFont="1" applyFill="1" applyBorder="1" applyAlignment="1">
      <alignment horizontal="center" vertical="center" textRotation="90" wrapText="1"/>
    </xf>
    <xf numFmtId="0" fontId="44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4" fontId="13" fillId="4" borderId="17" xfId="0" applyNumberFormat="1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44" fillId="2" borderId="0" xfId="0" applyFont="1" applyFill="1" applyAlignment="1">
      <alignment horizontal="center"/>
    </xf>
    <xf numFmtId="0" fontId="15" fillId="0" borderId="17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20" fillId="3" borderId="17" xfId="0" applyFont="1" applyFill="1" applyBorder="1" applyAlignment="1">
      <alignment horizontal="center" vertical="center" textRotation="90" wrapText="1"/>
    </xf>
    <xf numFmtId="0" fontId="12" fillId="3" borderId="17" xfId="0" applyFont="1" applyFill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3" xfId="3" xr:uid="{CEB31B77-5E3C-481C-B77A-EEEB3CA80B22}"/>
    <cellStyle name="Normal_Machete buget 99" xfId="1" xr:uid="{29AC92FF-5C3E-4A93-9826-EAE4EB3380B1}"/>
    <cellStyle name="Normal_VAC 1b" xfId="2" xr:uid="{C8A61655-E410-45F9-9559-1001982CD61D}"/>
  </cellStyles>
  <dxfs count="0"/>
  <tableStyles count="0" defaultTableStyle="TableStyleMedium2" defaultPivotStyle="PivotStyleLight16"/>
  <colors>
    <mruColors>
      <color rgb="FFFF0000"/>
      <color rgb="FFCC00CC"/>
      <color rgb="FF9900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B56E3-CB54-4A22-9682-4116E33A5480}">
  <sheetPr>
    <tabColor rgb="FF00CCFF"/>
  </sheetPr>
  <dimension ref="A1:N39"/>
  <sheetViews>
    <sheetView showZeros="0" defaultGridColor="0" colorId="10" workbookViewId="0">
      <selection activeCell="A11" sqref="A11:N11"/>
    </sheetView>
  </sheetViews>
  <sheetFormatPr defaultRowHeight="15" x14ac:dyDescent="0.25"/>
  <cols>
    <col min="1" max="1" width="89.7109375" customWidth="1"/>
    <col min="2" max="3" width="12.7109375" customWidth="1"/>
    <col min="4" max="4" width="10.7109375" customWidth="1"/>
    <col min="5" max="5" width="12.7109375" customWidth="1"/>
    <col min="6" max="6" width="8.7109375" customWidth="1"/>
    <col min="7" max="10" width="10" customWidth="1"/>
    <col min="11" max="11" width="10.42578125" hidden="1" customWidth="1"/>
    <col min="12" max="14" width="8.7109375" customWidth="1"/>
  </cols>
  <sheetData>
    <row r="1" spans="1:14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336" t="s">
        <v>1</v>
      </c>
      <c r="J1" s="336"/>
      <c r="K1" s="336"/>
      <c r="L1" s="336"/>
      <c r="M1" s="336"/>
      <c r="N1" s="336"/>
    </row>
    <row r="2" spans="1:14" ht="18.75" x14ac:dyDescent="0.3">
      <c r="A2" s="3" t="s">
        <v>2</v>
      </c>
      <c r="B2" s="337"/>
      <c r="C2" s="337"/>
      <c r="D2" s="337"/>
      <c r="E2" s="337"/>
      <c r="F2" s="2"/>
      <c r="G2" s="2"/>
      <c r="H2" s="2"/>
      <c r="I2" s="338" t="s">
        <v>3</v>
      </c>
      <c r="J2" s="338"/>
      <c r="K2" s="338"/>
      <c r="L2" s="338"/>
      <c r="M2" s="338"/>
      <c r="N2" s="338"/>
    </row>
    <row r="3" spans="1:14" ht="16.5" x14ac:dyDescent="0.3">
      <c r="A3" s="4" t="s">
        <v>4</v>
      </c>
      <c r="B3" s="337"/>
      <c r="C3" s="337"/>
      <c r="D3" s="337"/>
      <c r="E3" s="337"/>
      <c r="F3" s="2"/>
      <c r="G3" s="2"/>
      <c r="H3" s="2"/>
      <c r="I3" s="2"/>
      <c r="J3" s="2"/>
      <c r="K3" s="2"/>
      <c r="L3" s="2"/>
      <c r="M3" s="2"/>
      <c r="N3" s="2"/>
    </row>
    <row r="4" spans="1:14" ht="23.25" x14ac:dyDescent="0.35">
      <c r="A4" s="339" t="s">
        <v>5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4" ht="15.75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35.25" customHeight="1" thickTop="1" thickBot="1" x14ac:dyDescent="0.3">
      <c r="A6" s="364" t="s">
        <v>6</v>
      </c>
      <c r="B6" s="367" t="s">
        <v>7</v>
      </c>
      <c r="C6" s="370" t="s">
        <v>8</v>
      </c>
      <c r="D6" s="330" t="s">
        <v>9</v>
      </c>
      <c r="E6" s="332" t="s">
        <v>10</v>
      </c>
      <c r="F6" s="333"/>
      <c r="G6" s="343" t="s">
        <v>11</v>
      </c>
      <c r="H6" s="344"/>
      <c r="I6" s="344"/>
      <c r="J6" s="345"/>
      <c r="K6" s="349" t="s">
        <v>12</v>
      </c>
      <c r="L6" s="344" t="s">
        <v>13</v>
      </c>
      <c r="M6" s="352" t="s">
        <v>13</v>
      </c>
      <c r="N6" s="345" t="s">
        <v>13</v>
      </c>
    </row>
    <row r="7" spans="1:14" ht="16.5" thickTop="1" thickBot="1" x14ac:dyDescent="0.3">
      <c r="A7" s="365"/>
      <c r="B7" s="368"/>
      <c r="C7" s="371"/>
      <c r="D7" s="331"/>
      <c r="E7" s="334"/>
      <c r="F7" s="335"/>
      <c r="G7" s="346"/>
      <c r="H7" s="347"/>
      <c r="I7" s="347"/>
      <c r="J7" s="348"/>
      <c r="K7" s="350"/>
      <c r="L7" s="351"/>
      <c r="M7" s="353"/>
      <c r="N7" s="354"/>
    </row>
    <row r="8" spans="1:14" ht="18" thickTop="1" thickBot="1" x14ac:dyDescent="0.3">
      <c r="A8" s="365"/>
      <c r="B8" s="368"/>
      <c r="C8" s="6" t="s">
        <v>14</v>
      </c>
      <c r="D8" s="7" t="s">
        <v>14</v>
      </c>
      <c r="E8" s="8" t="s">
        <v>14</v>
      </c>
      <c r="F8" s="355" t="s">
        <v>15</v>
      </c>
      <c r="G8" s="357" t="s">
        <v>16</v>
      </c>
      <c r="H8" s="359" t="s">
        <v>17</v>
      </c>
      <c r="I8" s="361" t="s">
        <v>18</v>
      </c>
      <c r="J8" s="363" t="s">
        <v>19</v>
      </c>
      <c r="K8" s="340" t="s">
        <v>20</v>
      </c>
      <c r="L8" s="9" t="s">
        <v>14</v>
      </c>
      <c r="M8" s="10" t="s">
        <v>14</v>
      </c>
      <c r="N8" s="11" t="s">
        <v>14</v>
      </c>
    </row>
    <row r="9" spans="1:14" ht="54.75" customHeight="1" thickTop="1" thickBot="1" x14ac:dyDescent="0.3">
      <c r="A9" s="366"/>
      <c r="B9" s="369"/>
      <c r="C9" s="13" t="s">
        <v>21</v>
      </c>
      <c r="D9" s="14" t="s">
        <v>9</v>
      </c>
      <c r="E9" s="15" t="s">
        <v>22</v>
      </c>
      <c r="F9" s="356"/>
      <c r="G9" s="358"/>
      <c r="H9" s="360" t="s">
        <v>17</v>
      </c>
      <c r="I9" s="362" t="s">
        <v>18</v>
      </c>
      <c r="J9" s="360" t="s">
        <v>19</v>
      </c>
      <c r="K9" s="341"/>
      <c r="L9" s="19">
        <v>2026</v>
      </c>
      <c r="M9" s="20">
        <v>2027</v>
      </c>
      <c r="N9" s="21">
        <v>2028</v>
      </c>
    </row>
    <row r="10" spans="1:14" ht="19.5" thickTop="1" thickBot="1" x14ac:dyDescent="0.3">
      <c r="A10" s="12" t="s">
        <v>23</v>
      </c>
      <c r="B10" s="12" t="s">
        <v>24</v>
      </c>
      <c r="C10" s="16">
        <v>5</v>
      </c>
      <c r="D10" s="17">
        <v>5.0999999999999996</v>
      </c>
      <c r="E10" s="18">
        <v>6</v>
      </c>
      <c r="F10" s="17">
        <v>7</v>
      </c>
      <c r="G10" s="16">
        <v>8</v>
      </c>
      <c r="H10" s="17">
        <v>9</v>
      </c>
      <c r="I10" s="18">
        <v>10</v>
      </c>
      <c r="J10" s="17">
        <v>11</v>
      </c>
      <c r="K10" s="22" t="s">
        <v>25</v>
      </c>
      <c r="L10" s="18">
        <v>13</v>
      </c>
      <c r="M10" s="17">
        <v>14</v>
      </c>
      <c r="N10" s="23">
        <v>15</v>
      </c>
    </row>
    <row r="11" spans="1:14" ht="18" customHeight="1" thickTop="1" thickBot="1" x14ac:dyDescent="0.3">
      <c r="A11" s="24" t="s">
        <v>26</v>
      </c>
      <c r="B11" s="24" t="s">
        <v>27</v>
      </c>
      <c r="C11" s="25">
        <f t="shared" ref="C11:N11" si="0">C12+C15+C18+C24+C32</f>
        <v>43160</v>
      </c>
      <c r="D11" s="25">
        <f t="shared" si="0"/>
        <v>29409</v>
      </c>
      <c r="E11" s="25">
        <f>E12+E15+E18+E24+E32</f>
        <v>13751</v>
      </c>
      <c r="F11" s="25">
        <f t="shared" si="0"/>
        <v>1051</v>
      </c>
      <c r="G11" s="25">
        <f t="shared" si="0"/>
        <v>4654</v>
      </c>
      <c r="H11" s="26">
        <f t="shared" si="0"/>
        <v>8659</v>
      </c>
      <c r="I11" s="27">
        <f t="shared" si="0"/>
        <v>194</v>
      </c>
      <c r="J11" s="26">
        <f t="shared" si="0"/>
        <v>244</v>
      </c>
      <c r="K11" s="28">
        <f t="shared" si="0"/>
        <v>10929</v>
      </c>
      <c r="L11" s="25">
        <f t="shared" si="0"/>
        <v>348</v>
      </c>
      <c r="M11" s="26">
        <f t="shared" si="0"/>
        <v>816</v>
      </c>
      <c r="N11" s="29">
        <f t="shared" si="0"/>
        <v>869</v>
      </c>
    </row>
    <row r="12" spans="1:14" ht="18" customHeight="1" thickTop="1" thickBot="1" x14ac:dyDescent="0.35">
      <c r="A12" s="30" t="s">
        <v>28</v>
      </c>
      <c r="B12" s="31" t="s">
        <v>29</v>
      </c>
      <c r="C12" s="32">
        <f>SUM(C13:C14)</f>
        <v>2301</v>
      </c>
      <c r="D12" s="33">
        <f>SUM(D13:D13)</f>
        <v>959</v>
      </c>
      <c r="E12" s="34">
        <f>SUM(G12:J12)</f>
        <v>1342</v>
      </c>
      <c r="F12" s="35">
        <f t="shared" ref="F12:N12" si="1">SUM(F13:F14)</f>
        <v>828</v>
      </c>
      <c r="G12" s="34">
        <f t="shared" si="1"/>
        <v>829</v>
      </c>
      <c r="H12" s="35">
        <f t="shared" si="1"/>
        <v>513</v>
      </c>
      <c r="I12" s="36">
        <f t="shared" si="1"/>
        <v>0</v>
      </c>
      <c r="J12" s="35">
        <f t="shared" si="1"/>
        <v>0</v>
      </c>
      <c r="K12" s="37">
        <f t="shared" si="1"/>
        <v>959</v>
      </c>
      <c r="L12" s="36">
        <f t="shared" si="1"/>
        <v>0</v>
      </c>
      <c r="M12" s="35">
        <f t="shared" si="1"/>
        <v>0</v>
      </c>
      <c r="N12" s="38">
        <f t="shared" si="1"/>
        <v>0</v>
      </c>
    </row>
    <row r="13" spans="1:14" ht="18" customHeight="1" thickTop="1" thickBot="1" x14ac:dyDescent="0.3">
      <c r="A13" s="39" t="s">
        <v>30</v>
      </c>
      <c r="B13" s="40" t="s">
        <v>31</v>
      </c>
      <c r="C13" s="41">
        <f>SUM(D13:E13)</f>
        <v>1883</v>
      </c>
      <c r="D13" s="42">
        <v>959</v>
      </c>
      <c r="E13" s="43">
        <f>SUM(G13:J13)</f>
        <v>924</v>
      </c>
      <c r="F13" s="42">
        <v>828</v>
      </c>
      <c r="G13" s="43">
        <v>829</v>
      </c>
      <c r="H13" s="42">
        <v>95</v>
      </c>
      <c r="I13" s="44"/>
      <c r="J13" s="42"/>
      <c r="K13" s="45">
        <f t="shared" ref="K13:K17" si="2">C13-E13</f>
        <v>959</v>
      </c>
      <c r="L13" s="46"/>
      <c r="M13" s="47"/>
      <c r="N13" s="48"/>
    </row>
    <row r="14" spans="1:14" ht="18" customHeight="1" thickTop="1" thickBot="1" x14ac:dyDescent="0.3">
      <c r="A14" s="49" t="s">
        <v>32</v>
      </c>
      <c r="B14" s="50" t="s">
        <v>33</v>
      </c>
      <c r="C14" s="51">
        <f>SUM(D14:E14)</f>
        <v>418</v>
      </c>
      <c r="D14" s="52"/>
      <c r="E14" s="53">
        <f>SUM(G14:J14)</f>
        <v>418</v>
      </c>
      <c r="F14" s="54"/>
      <c r="G14" s="53"/>
      <c r="H14" s="54">
        <v>418</v>
      </c>
      <c r="I14" s="55"/>
      <c r="J14" s="54"/>
      <c r="K14" s="56"/>
      <c r="L14" s="57"/>
      <c r="M14" s="58"/>
      <c r="N14" s="59"/>
    </row>
    <row r="15" spans="1:14" ht="18" customHeight="1" thickTop="1" thickBot="1" x14ac:dyDescent="0.35">
      <c r="A15" s="60" t="s">
        <v>34</v>
      </c>
      <c r="B15" s="61" t="s">
        <v>35</v>
      </c>
      <c r="C15" s="62">
        <f>SUM(C16:C17)</f>
        <v>811</v>
      </c>
      <c r="D15" s="63">
        <f>SUM(D16:D17)</f>
        <v>142</v>
      </c>
      <c r="E15" s="64">
        <f>SUM(E16:E17)</f>
        <v>669</v>
      </c>
      <c r="F15" s="63">
        <f>SUM(F16:F17)</f>
        <v>0</v>
      </c>
      <c r="G15" s="64">
        <f>SUM(G16:G17)</f>
        <v>639</v>
      </c>
      <c r="H15" s="63">
        <f t="shared" ref="H15:J15" si="3">SUM(H16:H17)</f>
        <v>30</v>
      </c>
      <c r="I15" s="62">
        <f t="shared" si="3"/>
        <v>0</v>
      </c>
      <c r="J15" s="63">
        <f t="shared" si="3"/>
        <v>0</v>
      </c>
      <c r="K15" s="65">
        <f t="shared" si="2"/>
        <v>142</v>
      </c>
      <c r="L15" s="62">
        <f>SUM(L16:L17)</f>
        <v>0</v>
      </c>
      <c r="M15" s="63">
        <f t="shared" ref="M15:N15" si="4">SUM(M16:M17)</f>
        <v>0</v>
      </c>
      <c r="N15" s="66">
        <f t="shared" si="4"/>
        <v>0</v>
      </c>
    </row>
    <row r="16" spans="1:14" s="71" customFormat="1" ht="18" customHeight="1" thickTop="1" thickBot="1" x14ac:dyDescent="0.3">
      <c r="A16" s="39" t="s">
        <v>36</v>
      </c>
      <c r="B16" s="40" t="s">
        <v>37</v>
      </c>
      <c r="C16" s="67">
        <f t="shared" ref="C16:C17" si="5">SUM(D16:E16)</f>
        <v>751</v>
      </c>
      <c r="D16" s="39">
        <v>142</v>
      </c>
      <c r="E16" s="68">
        <f>SUM(G16:J16)</f>
        <v>609</v>
      </c>
      <c r="F16" s="42"/>
      <c r="G16" s="43">
        <v>609</v>
      </c>
      <c r="H16" s="42"/>
      <c r="I16" s="44"/>
      <c r="J16" s="42"/>
      <c r="K16" s="69">
        <f t="shared" si="2"/>
        <v>142</v>
      </c>
      <c r="L16" s="44"/>
      <c r="M16" s="42"/>
      <c r="N16" s="70"/>
    </row>
    <row r="17" spans="1:14" s="71" customFormat="1" ht="18" customHeight="1" thickTop="1" thickBot="1" x14ac:dyDescent="0.3">
      <c r="A17" s="72" t="s">
        <v>38</v>
      </c>
      <c r="B17" s="73" t="s">
        <v>33</v>
      </c>
      <c r="C17" s="74">
        <f t="shared" si="5"/>
        <v>60</v>
      </c>
      <c r="D17" s="75"/>
      <c r="E17" s="76">
        <f>SUM(G17:J17)</f>
        <v>60</v>
      </c>
      <c r="F17" s="75"/>
      <c r="G17" s="76">
        <v>30</v>
      </c>
      <c r="H17" s="75">
        <v>30</v>
      </c>
      <c r="I17" s="74"/>
      <c r="J17" s="75"/>
      <c r="K17" s="77">
        <f t="shared" si="2"/>
        <v>0</v>
      </c>
      <c r="L17" s="74"/>
      <c r="M17" s="75"/>
      <c r="N17" s="78"/>
    </row>
    <row r="18" spans="1:14" ht="18" customHeight="1" thickTop="1" thickBot="1" x14ac:dyDescent="0.35">
      <c r="A18" s="79" t="s">
        <v>39</v>
      </c>
      <c r="B18" s="80" t="s">
        <v>40</v>
      </c>
      <c r="C18" s="81">
        <f t="shared" ref="C18:N18" si="6">C19+C22+C23</f>
        <v>1944</v>
      </c>
      <c r="D18" s="82">
        <f t="shared" si="6"/>
        <v>1376</v>
      </c>
      <c r="E18" s="83">
        <f>E19+E22+E23</f>
        <v>568</v>
      </c>
      <c r="F18" s="82">
        <f t="shared" si="6"/>
        <v>223</v>
      </c>
      <c r="G18" s="83">
        <f t="shared" si="6"/>
        <v>356</v>
      </c>
      <c r="H18" s="82">
        <f t="shared" si="6"/>
        <v>212</v>
      </c>
      <c r="I18" s="81">
        <f t="shared" si="6"/>
        <v>0</v>
      </c>
      <c r="J18" s="82">
        <f t="shared" si="6"/>
        <v>0</v>
      </c>
      <c r="K18" s="84">
        <f t="shared" si="6"/>
        <v>1376</v>
      </c>
      <c r="L18" s="81">
        <f t="shared" si="6"/>
        <v>0</v>
      </c>
      <c r="M18" s="82">
        <f t="shared" si="6"/>
        <v>0</v>
      </c>
      <c r="N18" s="85">
        <f t="shared" si="6"/>
        <v>0</v>
      </c>
    </row>
    <row r="19" spans="1:14" ht="18" customHeight="1" thickTop="1" thickBot="1" x14ac:dyDescent="0.35">
      <c r="A19" s="60" t="s">
        <v>41</v>
      </c>
      <c r="B19" s="61" t="s">
        <v>42</v>
      </c>
      <c r="C19" s="62">
        <f t="shared" ref="C19:N19" si="7">SUM(C20:C21)</f>
        <v>1751</v>
      </c>
      <c r="D19" s="63">
        <f t="shared" si="7"/>
        <v>1303</v>
      </c>
      <c r="E19" s="64">
        <f>SUM(E20:E21)</f>
        <v>448</v>
      </c>
      <c r="F19" s="63">
        <f t="shared" si="7"/>
        <v>223</v>
      </c>
      <c r="G19" s="64">
        <f t="shared" si="7"/>
        <v>236</v>
      </c>
      <c r="H19" s="63">
        <f t="shared" si="7"/>
        <v>212</v>
      </c>
      <c r="I19" s="62">
        <f t="shared" si="7"/>
        <v>0</v>
      </c>
      <c r="J19" s="63">
        <f t="shared" si="7"/>
        <v>0</v>
      </c>
      <c r="K19" s="65">
        <f t="shared" si="7"/>
        <v>1303</v>
      </c>
      <c r="L19" s="62">
        <f t="shared" si="7"/>
        <v>0</v>
      </c>
      <c r="M19" s="63">
        <f t="shared" si="7"/>
        <v>0</v>
      </c>
      <c r="N19" s="66">
        <f t="shared" si="7"/>
        <v>0</v>
      </c>
    </row>
    <row r="20" spans="1:14" s="71" customFormat="1" ht="18" customHeight="1" thickTop="1" thickBot="1" x14ac:dyDescent="0.3">
      <c r="A20" s="39" t="s">
        <v>43</v>
      </c>
      <c r="B20" s="40" t="s">
        <v>31</v>
      </c>
      <c r="C20" s="67">
        <f t="shared" ref="C20:C22" si="8">SUM(D20:E20)</f>
        <v>1739</v>
      </c>
      <c r="D20" s="39">
        <v>1303</v>
      </c>
      <c r="E20" s="68">
        <f>SUM(G20:J20)</f>
        <v>436</v>
      </c>
      <c r="F20" s="42">
        <v>223</v>
      </c>
      <c r="G20" s="43">
        <v>224</v>
      </c>
      <c r="H20" s="42">
        <v>212</v>
      </c>
      <c r="I20" s="44"/>
      <c r="J20" s="42"/>
      <c r="K20" s="69">
        <f t="shared" ref="K20:K23" si="9">C20-E20</f>
        <v>1303</v>
      </c>
      <c r="L20" s="44"/>
      <c r="M20" s="42"/>
      <c r="N20" s="70"/>
    </row>
    <row r="21" spans="1:14" s="71" customFormat="1" ht="18" customHeight="1" thickTop="1" thickBot="1" x14ac:dyDescent="0.3">
      <c r="A21" s="72" t="s">
        <v>44</v>
      </c>
      <c r="B21" s="73" t="s">
        <v>45</v>
      </c>
      <c r="C21" s="74">
        <f t="shared" si="8"/>
        <v>12</v>
      </c>
      <c r="D21" s="75"/>
      <c r="E21" s="76">
        <f t="shared" ref="E21" si="10">SUM(G21:J21)</f>
        <v>12</v>
      </c>
      <c r="F21" s="75"/>
      <c r="G21" s="76">
        <v>12</v>
      </c>
      <c r="H21" s="75"/>
      <c r="I21" s="74"/>
      <c r="J21" s="75"/>
      <c r="K21" s="77">
        <f t="shared" si="9"/>
        <v>0</v>
      </c>
      <c r="L21" s="74"/>
      <c r="M21" s="75"/>
      <c r="N21" s="78"/>
    </row>
    <row r="22" spans="1:14" ht="18" customHeight="1" thickTop="1" thickBot="1" x14ac:dyDescent="0.35">
      <c r="A22" s="60" t="s">
        <v>46</v>
      </c>
      <c r="B22" s="61" t="s">
        <v>47</v>
      </c>
      <c r="C22" s="62">
        <f t="shared" si="8"/>
        <v>93</v>
      </c>
      <c r="D22" s="63">
        <v>73</v>
      </c>
      <c r="E22" s="64">
        <f>SUM(G22:J22)</f>
        <v>20</v>
      </c>
      <c r="F22" s="63"/>
      <c r="G22" s="64">
        <v>20</v>
      </c>
      <c r="H22" s="63"/>
      <c r="I22" s="62"/>
      <c r="J22" s="63"/>
      <c r="K22" s="65">
        <f t="shared" si="9"/>
        <v>73</v>
      </c>
      <c r="L22" s="62"/>
      <c r="M22" s="63"/>
      <c r="N22" s="66"/>
    </row>
    <row r="23" spans="1:14" ht="18" customHeight="1" thickTop="1" thickBot="1" x14ac:dyDescent="0.35">
      <c r="A23" s="60" t="s">
        <v>48</v>
      </c>
      <c r="B23" s="61" t="s">
        <v>49</v>
      </c>
      <c r="C23" s="62">
        <f>SUM(D23:E23)</f>
        <v>100</v>
      </c>
      <c r="D23" s="63">
        <v>0</v>
      </c>
      <c r="E23" s="64">
        <f>SUM(G23:J23)</f>
        <v>100</v>
      </c>
      <c r="F23" s="63"/>
      <c r="G23" s="64">
        <v>100</v>
      </c>
      <c r="H23" s="63"/>
      <c r="I23" s="62"/>
      <c r="J23" s="63"/>
      <c r="K23" s="65">
        <f t="shared" si="9"/>
        <v>0</v>
      </c>
      <c r="L23" s="62"/>
      <c r="M23" s="63"/>
      <c r="N23" s="66"/>
    </row>
    <row r="24" spans="1:14" ht="18" customHeight="1" thickTop="1" thickBot="1" x14ac:dyDescent="0.35">
      <c r="A24" s="79" t="s">
        <v>50</v>
      </c>
      <c r="B24" s="86" t="s">
        <v>51</v>
      </c>
      <c r="C24" s="87">
        <f>SUM(C25:C26)</f>
        <v>25667</v>
      </c>
      <c r="D24" s="88">
        <f t="shared" ref="D24:N25" si="11">SUM(D25:D26)</f>
        <v>19676</v>
      </c>
      <c r="E24" s="89">
        <f t="shared" si="11"/>
        <v>5991</v>
      </c>
      <c r="F24" s="88">
        <f t="shared" si="11"/>
        <v>0</v>
      </c>
      <c r="G24" s="89">
        <f t="shared" si="11"/>
        <v>970</v>
      </c>
      <c r="H24" s="88">
        <f t="shared" si="11"/>
        <v>4971</v>
      </c>
      <c r="I24" s="87">
        <f t="shared" si="11"/>
        <v>0</v>
      </c>
      <c r="J24" s="88">
        <f t="shared" si="11"/>
        <v>50</v>
      </c>
      <c r="K24" s="90">
        <f t="shared" si="11"/>
        <v>1196</v>
      </c>
      <c r="L24" s="87">
        <f t="shared" si="11"/>
        <v>224</v>
      </c>
      <c r="M24" s="88">
        <f t="shared" si="11"/>
        <v>686</v>
      </c>
      <c r="N24" s="91">
        <f t="shared" si="11"/>
        <v>734</v>
      </c>
    </row>
    <row r="25" spans="1:14" ht="18" customHeight="1" thickTop="1" thickBot="1" x14ac:dyDescent="0.35">
      <c r="A25" s="92" t="s">
        <v>52</v>
      </c>
      <c r="B25" s="93" t="s">
        <v>51</v>
      </c>
      <c r="C25" s="94">
        <f>SUM(D25:E25)</f>
        <v>18480</v>
      </c>
      <c r="D25" s="95">
        <v>18480</v>
      </c>
      <c r="E25" s="96"/>
      <c r="F25" s="96"/>
      <c r="G25" s="96"/>
      <c r="H25" s="96"/>
      <c r="I25" s="95">
        <f t="shared" si="11"/>
        <v>0</v>
      </c>
      <c r="J25" s="95"/>
      <c r="K25" s="97"/>
      <c r="L25" s="95"/>
      <c r="M25" s="95"/>
      <c r="N25" s="95"/>
    </row>
    <row r="26" spans="1:14" ht="18" customHeight="1" thickTop="1" x14ac:dyDescent="0.3">
      <c r="A26" s="98" t="s">
        <v>53</v>
      </c>
      <c r="B26" s="99" t="s">
        <v>54</v>
      </c>
      <c r="C26" s="100">
        <f t="shared" ref="C26:D26" si="12">C27</f>
        <v>7187</v>
      </c>
      <c r="D26" s="101">
        <f t="shared" si="12"/>
        <v>1196</v>
      </c>
      <c r="E26" s="102">
        <f>E27</f>
        <v>5991</v>
      </c>
      <c r="F26" s="102">
        <f t="shared" ref="F26:N26" si="13">F27</f>
        <v>0</v>
      </c>
      <c r="G26" s="102">
        <f t="shared" si="13"/>
        <v>970</v>
      </c>
      <c r="H26" s="102">
        <f t="shared" si="13"/>
        <v>4971</v>
      </c>
      <c r="I26" s="102">
        <f t="shared" si="13"/>
        <v>0</v>
      </c>
      <c r="J26" s="102">
        <f t="shared" si="13"/>
        <v>50</v>
      </c>
      <c r="K26" s="102">
        <f t="shared" si="13"/>
        <v>1196</v>
      </c>
      <c r="L26" s="102">
        <f t="shared" si="13"/>
        <v>224</v>
      </c>
      <c r="M26" s="102">
        <f t="shared" si="13"/>
        <v>686</v>
      </c>
      <c r="N26" s="103">
        <f t="shared" si="13"/>
        <v>734</v>
      </c>
    </row>
    <row r="27" spans="1:14" ht="18" customHeight="1" thickBot="1" x14ac:dyDescent="0.35">
      <c r="A27" s="30" t="s">
        <v>53</v>
      </c>
      <c r="B27" s="31">
        <v>420287</v>
      </c>
      <c r="C27" s="35">
        <f>C28+C29</f>
        <v>7187</v>
      </c>
      <c r="D27" s="35">
        <f>D28+D29</f>
        <v>1196</v>
      </c>
      <c r="E27" s="34">
        <f>E28+E29</f>
        <v>5991</v>
      </c>
      <c r="F27" s="35">
        <f t="shared" ref="F27:N27" si="14">F28+F29</f>
        <v>0</v>
      </c>
      <c r="G27" s="34">
        <f t="shared" si="14"/>
        <v>970</v>
      </c>
      <c r="H27" s="35">
        <f t="shared" si="14"/>
        <v>4971</v>
      </c>
      <c r="I27" s="36">
        <f t="shared" si="14"/>
        <v>0</v>
      </c>
      <c r="J27" s="35">
        <f t="shared" si="14"/>
        <v>50</v>
      </c>
      <c r="K27" s="37">
        <f t="shared" si="14"/>
        <v>1196</v>
      </c>
      <c r="L27" s="36">
        <f t="shared" si="14"/>
        <v>224</v>
      </c>
      <c r="M27" s="35">
        <f t="shared" si="14"/>
        <v>686</v>
      </c>
      <c r="N27" s="35">
        <f t="shared" si="14"/>
        <v>734</v>
      </c>
    </row>
    <row r="28" spans="1:14" ht="18" customHeight="1" thickTop="1" thickBot="1" x14ac:dyDescent="0.3">
      <c r="A28" s="104" t="s">
        <v>55</v>
      </c>
      <c r="B28" s="105" t="s">
        <v>56</v>
      </c>
      <c r="C28" s="106">
        <f>SUM(D28:E28)</f>
        <v>2330</v>
      </c>
      <c r="D28" s="107">
        <v>1148</v>
      </c>
      <c r="E28" s="108">
        <f>SUM(G28:J28)</f>
        <v>1182</v>
      </c>
      <c r="F28" s="109"/>
      <c r="G28" s="110">
        <v>691</v>
      </c>
      <c r="H28" s="111">
        <v>491</v>
      </c>
      <c r="I28" s="110"/>
      <c r="J28" s="112"/>
      <c r="K28" s="107">
        <f>C28-E28</f>
        <v>1148</v>
      </c>
      <c r="L28" s="107">
        <v>224</v>
      </c>
      <c r="M28" s="107">
        <v>686</v>
      </c>
      <c r="N28" s="113">
        <v>734</v>
      </c>
    </row>
    <row r="29" spans="1:14" ht="18" customHeight="1" thickTop="1" thickBot="1" x14ac:dyDescent="0.3">
      <c r="A29" s="114" t="s">
        <v>57</v>
      </c>
      <c r="B29" s="115" t="s">
        <v>58</v>
      </c>
      <c r="C29" s="116">
        <f>SUM(C30:C31)</f>
        <v>4857</v>
      </c>
      <c r="D29" s="116">
        <f>SUM(D30:D31)</f>
        <v>48</v>
      </c>
      <c r="E29" s="116">
        <f>SUM(G29:J29)</f>
        <v>4809</v>
      </c>
      <c r="F29" s="116">
        <f t="shared" ref="F29:N29" si="15">SUM(F30:F31)</f>
        <v>0</v>
      </c>
      <c r="G29" s="117">
        <f>SUM(G30:G31)</f>
        <v>279</v>
      </c>
      <c r="H29" s="117">
        <f t="shared" si="15"/>
        <v>4480</v>
      </c>
      <c r="I29" s="117">
        <f t="shared" si="15"/>
        <v>0</v>
      </c>
      <c r="J29" s="117">
        <f t="shared" si="15"/>
        <v>50</v>
      </c>
      <c r="K29" s="116">
        <f t="shared" si="15"/>
        <v>48</v>
      </c>
      <c r="L29" s="116">
        <f t="shared" si="15"/>
        <v>0</v>
      </c>
      <c r="M29" s="116">
        <f t="shared" si="15"/>
        <v>0</v>
      </c>
      <c r="N29" s="116">
        <f t="shared" si="15"/>
        <v>0</v>
      </c>
    </row>
    <row r="30" spans="1:14" ht="18" customHeight="1" thickTop="1" thickBot="1" x14ac:dyDescent="0.3">
      <c r="A30" s="118" t="s">
        <v>59</v>
      </c>
      <c r="B30" s="119" t="s">
        <v>56</v>
      </c>
      <c r="C30" s="120">
        <f t="shared" ref="C30:C35" si="16">SUM(D30:E30)</f>
        <v>4688</v>
      </c>
      <c r="D30" s="121">
        <v>48</v>
      </c>
      <c r="E30" s="122">
        <f>SUM(G30:J30)</f>
        <v>4640</v>
      </c>
      <c r="F30" s="123"/>
      <c r="G30" s="124">
        <v>160</v>
      </c>
      <c r="H30" s="125">
        <v>4480</v>
      </c>
      <c r="I30" s="126"/>
      <c r="J30" s="125"/>
      <c r="K30" s="127">
        <f>C30-E30</f>
        <v>48</v>
      </c>
      <c r="L30" s="120"/>
      <c r="M30" s="121"/>
      <c r="N30" s="128"/>
    </row>
    <row r="31" spans="1:14" ht="18" customHeight="1" thickTop="1" thickBot="1" x14ac:dyDescent="0.3">
      <c r="A31" s="118" t="s">
        <v>60</v>
      </c>
      <c r="B31" s="119" t="s">
        <v>61</v>
      </c>
      <c r="C31" s="129">
        <f t="shared" si="16"/>
        <v>169</v>
      </c>
      <c r="D31" s="130"/>
      <c r="E31" s="131">
        <f t="shared" ref="E31" si="17">SUM(G31:J31)</f>
        <v>169</v>
      </c>
      <c r="F31" s="132"/>
      <c r="G31" s="133">
        <v>119</v>
      </c>
      <c r="H31" s="134"/>
      <c r="I31" s="135"/>
      <c r="J31" s="134">
        <v>50</v>
      </c>
      <c r="K31" s="107"/>
      <c r="L31" s="136"/>
      <c r="M31" s="130"/>
      <c r="N31" s="137"/>
    </row>
    <row r="32" spans="1:14" ht="18" thickTop="1" thickBot="1" x14ac:dyDescent="0.35">
      <c r="A32" s="79" t="s">
        <v>62</v>
      </c>
      <c r="B32" s="80" t="s">
        <v>63</v>
      </c>
      <c r="C32" s="138">
        <f>SUM(C33:C35)</f>
        <v>12437</v>
      </c>
      <c r="D32" s="139">
        <f>SUM(D33:D35)</f>
        <v>7256</v>
      </c>
      <c r="E32" s="89">
        <f>SUM(E33:E35)</f>
        <v>5181</v>
      </c>
      <c r="F32" s="88">
        <f t="shared" ref="F32:N32" si="18">SUM(F33:F35)</f>
        <v>0</v>
      </c>
      <c r="G32" s="140">
        <f>SUM(G33:G35)</f>
        <v>1860</v>
      </c>
      <c r="H32" s="88">
        <f>SUM(H33:H35)</f>
        <v>2933</v>
      </c>
      <c r="I32" s="87">
        <f t="shared" si="18"/>
        <v>194</v>
      </c>
      <c r="J32" s="88">
        <f t="shared" si="18"/>
        <v>194</v>
      </c>
      <c r="K32" s="90">
        <f t="shared" si="18"/>
        <v>7256</v>
      </c>
      <c r="L32" s="87">
        <f t="shared" si="18"/>
        <v>124</v>
      </c>
      <c r="M32" s="88">
        <f t="shared" si="18"/>
        <v>130</v>
      </c>
      <c r="N32" s="91">
        <f t="shared" si="18"/>
        <v>135</v>
      </c>
    </row>
    <row r="33" spans="1:14" s="71" customFormat="1" ht="18" thickTop="1" thickBot="1" x14ac:dyDescent="0.35">
      <c r="A33" s="60" t="s">
        <v>64</v>
      </c>
      <c r="B33" s="61" t="s">
        <v>56</v>
      </c>
      <c r="C33" s="62">
        <f t="shared" si="16"/>
        <v>11718</v>
      </c>
      <c r="D33" s="63">
        <v>6780</v>
      </c>
      <c r="E33" s="64">
        <f>SUM(G33:J33)</f>
        <v>4938</v>
      </c>
      <c r="F33" s="63"/>
      <c r="G33" s="64">
        <v>1617</v>
      </c>
      <c r="H33" s="63">
        <v>2933</v>
      </c>
      <c r="I33" s="62">
        <v>194</v>
      </c>
      <c r="J33" s="63">
        <v>194</v>
      </c>
      <c r="K33" s="65">
        <f>C33-E33</f>
        <v>6780</v>
      </c>
      <c r="L33" s="62"/>
      <c r="M33" s="63"/>
      <c r="N33" s="66"/>
    </row>
    <row r="34" spans="1:14" s="71" customFormat="1" ht="16.5" thickTop="1" thickBot="1" x14ac:dyDescent="0.3">
      <c r="A34" s="141" t="s">
        <v>65</v>
      </c>
      <c r="B34" s="142" t="s">
        <v>61</v>
      </c>
      <c r="C34" s="143">
        <f t="shared" si="16"/>
        <v>243</v>
      </c>
      <c r="D34" s="144"/>
      <c r="E34" s="145">
        <f>SUM(G34:J34)</f>
        <v>243</v>
      </c>
      <c r="F34" s="144"/>
      <c r="G34" s="145">
        <v>243</v>
      </c>
      <c r="H34" s="144">
        <v>0</v>
      </c>
      <c r="I34" s="143"/>
      <c r="J34" s="144"/>
      <c r="K34" s="144"/>
      <c r="L34" s="144"/>
      <c r="M34" s="144"/>
      <c r="N34" s="144"/>
    </row>
    <row r="35" spans="1:14" s="71" customFormat="1" ht="16.5" thickTop="1" thickBot="1" x14ac:dyDescent="0.3">
      <c r="A35" s="141" t="s">
        <v>66</v>
      </c>
      <c r="B35" s="142">
        <v>710101</v>
      </c>
      <c r="C35" s="146">
        <f t="shared" si="16"/>
        <v>476</v>
      </c>
      <c r="D35" s="147">
        <v>476</v>
      </c>
      <c r="E35" s="148">
        <f>SUM(G35:J35)</f>
        <v>0</v>
      </c>
      <c r="F35" s="147"/>
      <c r="G35" s="148"/>
      <c r="H35" s="147"/>
      <c r="I35" s="146"/>
      <c r="J35" s="147"/>
      <c r="K35" s="144">
        <f>C35-E35</f>
        <v>476</v>
      </c>
      <c r="L35" s="147">
        <v>124</v>
      </c>
      <c r="M35" s="147">
        <v>130</v>
      </c>
      <c r="N35" s="147">
        <v>135</v>
      </c>
    </row>
    <row r="36" spans="1:14" ht="18" thickTop="1" thickBot="1" x14ac:dyDescent="0.35">
      <c r="A36" s="149" t="s">
        <v>26</v>
      </c>
      <c r="B36" s="150" t="s">
        <v>27</v>
      </c>
      <c r="C36" s="151">
        <f t="shared" ref="C36:N36" si="19">C12+C15+C18+C24+C32</f>
        <v>43160</v>
      </c>
      <c r="D36" s="152">
        <f t="shared" si="19"/>
        <v>29409</v>
      </c>
      <c r="E36" s="153">
        <f t="shared" si="19"/>
        <v>13751</v>
      </c>
      <c r="F36" s="152">
        <f t="shared" si="19"/>
        <v>1051</v>
      </c>
      <c r="G36" s="153">
        <f t="shared" si="19"/>
        <v>4654</v>
      </c>
      <c r="H36" s="152">
        <f t="shared" si="19"/>
        <v>8659</v>
      </c>
      <c r="I36" s="151">
        <f t="shared" si="19"/>
        <v>194</v>
      </c>
      <c r="J36" s="152">
        <f t="shared" si="19"/>
        <v>244</v>
      </c>
      <c r="K36" s="28">
        <f t="shared" si="19"/>
        <v>10929</v>
      </c>
      <c r="L36" s="151">
        <f t="shared" si="19"/>
        <v>348</v>
      </c>
      <c r="M36" s="152">
        <f t="shared" si="19"/>
        <v>816</v>
      </c>
      <c r="N36" s="154">
        <f t="shared" si="19"/>
        <v>869</v>
      </c>
    </row>
    <row r="37" spans="1:14" ht="17.25" thickTop="1" thickBot="1" x14ac:dyDescent="0.3">
      <c r="A37" s="155" t="s">
        <v>67</v>
      </c>
      <c r="B37" s="155" t="s">
        <v>68</v>
      </c>
      <c r="C37" s="156">
        <f t="shared" ref="C37:N37" si="20">C11-C36</f>
        <v>0</v>
      </c>
      <c r="D37" s="156">
        <f t="shared" si="20"/>
        <v>0</v>
      </c>
      <c r="E37" s="156">
        <f t="shared" si="20"/>
        <v>0</v>
      </c>
      <c r="F37" s="156">
        <f t="shared" si="20"/>
        <v>0</v>
      </c>
      <c r="G37" s="156">
        <f t="shared" si="20"/>
        <v>0</v>
      </c>
      <c r="H37" s="157">
        <f t="shared" si="20"/>
        <v>0</v>
      </c>
      <c r="I37" s="158">
        <f t="shared" si="20"/>
        <v>0</v>
      </c>
      <c r="J37" s="157">
        <f t="shared" si="20"/>
        <v>0</v>
      </c>
      <c r="K37" s="159">
        <f t="shared" si="20"/>
        <v>0</v>
      </c>
      <c r="L37" s="156">
        <f t="shared" si="20"/>
        <v>0</v>
      </c>
      <c r="M37" s="157">
        <f t="shared" si="20"/>
        <v>0</v>
      </c>
      <c r="N37" s="160">
        <f t="shared" si="20"/>
        <v>0</v>
      </c>
    </row>
    <row r="38" spans="1:14" ht="15.75" thickTop="1" x14ac:dyDescent="0.25"/>
    <row r="39" spans="1:14" x14ac:dyDescent="0.25">
      <c r="A39" s="342" t="s">
        <v>69</v>
      </c>
      <c r="B39" s="342"/>
      <c r="C39" s="342" t="s">
        <v>70</v>
      </c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</row>
  </sheetData>
  <mergeCells count="23">
    <mergeCell ref="K8:K9"/>
    <mergeCell ref="A39:B39"/>
    <mergeCell ref="C39:N39"/>
    <mergeCell ref="G6:J7"/>
    <mergeCell ref="K6:K7"/>
    <mergeCell ref="L6:L7"/>
    <mergeCell ref="M6:M7"/>
    <mergeCell ref="N6:N7"/>
    <mergeCell ref="F8:F9"/>
    <mergeCell ref="G8:G9"/>
    <mergeCell ref="H8:H9"/>
    <mergeCell ref="I8:I9"/>
    <mergeCell ref="J8:J9"/>
    <mergeCell ref="A6:A9"/>
    <mergeCell ref="B6:B9"/>
    <mergeCell ref="C6:C7"/>
    <mergeCell ref="D6:D7"/>
    <mergeCell ref="E6:F7"/>
    <mergeCell ref="I1:N1"/>
    <mergeCell ref="B2:E2"/>
    <mergeCell ref="I2:N2"/>
    <mergeCell ref="B3:E3"/>
    <mergeCell ref="A4:N4"/>
  </mergeCells>
  <printOptions horizontalCentered="1" verticalCentered="1"/>
  <pageMargins left="0.39370078740157483" right="0.19685039370078741" top="0.39370078740157483" bottom="0.39370078740157483" header="0.19685039370078741" footer="0.19685039370078741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1586D-2E9C-4E3E-8901-772B7BE234A2}">
  <sheetPr>
    <tabColor rgb="FFFFFF00"/>
  </sheetPr>
  <dimension ref="A1:N40"/>
  <sheetViews>
    <sheetView showZeros="0" defaultGridColor="0" colorId="1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40" sqref="A40:N40"/>
    </sheetView>
  </sheetViews>
  <sheetFormatPr defaultRowHeight="15" x14ac:dyDescent="0.25"/>
  <cols>
    <col min="1" max="1" width="89.7109375" customWidth="1"/>
    <col min="2" max="3" width="12.7109375" customWidth="1"/>
    <col min="4" max="4" width="10.7109375" customWidth="1"/>
    <col min="5" max="5" width="12.7109375" customWidth="1"/>
    <col min="6" max="6" width="8.7109375" customWidth="1"/>
    <col min="7" max="10" width="10" customWidth="1"/>
    <col min="11" max="11" width="10.42578125" hidden="1" customWidth="1"/>
    <col min="12" max="14" width="8.7109375" customWidth="1"/>
  </cols>
  <sheetData>
    <row r="1" spans="1:14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336" t="s">
        <v>74</v>
      </c>
      <c r="J1" s="336"/>
      <c r="K1" s="336"/>
      <c r="L1" s="336"/>
      <c r="M1" s="336"/>
      <c r="N1" s="336"/>
    </row>
    <row r="2" spans="1:14" ht="18.75" x14ac:dyDescent="0.3">
      <c r="A2" s="3" t="s">
        <v>2</v>
      </c>
      <c r="B2" s="337"/>
      <c r="C2" s="337"/>
      <c r="D2" s="337"/>
      <c r="E2" s="337"/>
      <c r="F2" s="2"/>
      <c r="G2" s="2"/>
      <c r="H2" s="2"/>
      <c r="I2" s="338" t="s">
        <v>3</v>
      </c>
      <c r="J2" s="338"/>
      <c r="K2" s="338"/>
      <c r="L2" s="338"/>
      <c r="M2" s="338"/>
      <c r="N2" s="338"/>
    </row>
    <row r="3" spans="1:14" ht="16.5" x14ac:dyDescent="0.3">
      <c r="A3" s="4" t="s">
        <v>4</v>
      </c>
      <c r="B3" s="337"/>
      <c r="C3" s="337"/>
      <c r="D3" s="337"/>
      <c r="E3" s="337"/>
      <c r="F3" s="2"/>
      <c r="G3" s="2"/>
      <c r="H3" s="2"/>
      <c r="I3" s="2"/>
      <c r="J3" s="2"/>
      <c r="K3" s="2"/>
      <c r="L3" s="2"/>
      <c r="M3" s="2"/>
      <c r="N3" s="2"/>
    </row>
    <row r="4" spans="1:14" ht="23.25" x14ac:dyDescent="0.35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4" ht="15.75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35.25" customHeight="1" thickTop="1" thickBot="1" x14ac:dyDescent="0.3">
      <c r="A6" s="364" t="s">
        <v>6</v>
      </c>
      <c r="B6" s="367" t="s">
        <v>7</v>
      </c>
      <c r="C6" s="370" t="s">
        <v>8</v>
      </c>
      <c r="D6" s="330" t="s">
        <v>72</v>
      </c>
      <c r="E6" s="332" t="s">
        <v>73</v>
      </c>
      <c r="F6" s="333"/>
      <c r="G6" s="343" t="s">
        <v>11</v>
      </c>
      <c r="H6" s="344"/>
      <c r="I6" s="344"/>
      <c r="J6" s="345"/>
      <c r="K6" s="349" t="s">
        <v>12</v>
      </c>
      <c r="L6" s="344" t="s">
        <v>13</v>
      </c>
      <c r="M6" s="352" t="s">
        <v>13</v>
      </c>
      <c r="N6" s="345" t="s">
        <v>13</v>
      </c>
    </row>
    <row r="7" spans="1:14" ht="16.5" thickTop="1" thickBot="1" x14ac:dyDescent="0.3">
      <c r="A7" s="365"/>
      <c r="B7" s="368"/>
      <c r="C7" s="371"/>
      <c r="D7" s="331"/>
      <c r="E7" s="334"/>
      <c r="F7" s="335"/>
      <c r="G7" s="346"/>
      <c r="H7" s="347"/>
      <c r="I7" s="347"/>
      <c r="J7" s="348"/>
      <c r="K7" s="350"/>
      <c r="L7" s="351"/>
      <c r="M7" s="353"/>
      <c r="N7" s="354"/>
    </row>
    <row r="8" spans="1:14" ht="18" thickTop="1" thickBot="1" x14ac:dyDescent="0.3">
      <c r="A8" s="365"/>
      <c r="B8" s="368"/>
      <c r="C8" s="6" t="s">
        <v>14</v>
      </c>
      <c r="D8" s="7" t="s">
        <v>14</v>
      </c>
      <c r="E8" s="8" t="s">
        <v>14</v>
      </c>
      <c r="F8" s="355" t="s">
        <v>15</v>
      </c>
      <c r="G8" s="357" t="s">
        <v>16</v>
      </c>
      <c r="H8" s="359" t="s">
        <v>17</v>
      </c>
      <c r="I8" s="361" t="s">
        <v>18</v>
      </c>
      <c r="J8" s="363" t="s">
        <v>19</v>
      </c>
      <c r="K8" s="340" t="s">
        <v>20</v>
      </c>
      <c r="L8" s="9" t="s">
        <v>14</v>
      </c>
      <c r="M8" s="10" t="s">
        <v>14</v>
      </c>
      <c r="N8" s="11" t="s">
        <v>14</v>
      </c>
    </row>
    <row r="9" spans="1:14" ht="54.75" customHeight="1" thickTop="1" thickBot="1" x14ac:dyDescent="0.3">
      <c r="A9" s="366"/>
      <c r="B9" s="369"/>
      <c r="C9" s="13" t="s">
        <v>76</v>
      </c>
      <c r="D9" s="14" t="s">
        <v>72</v>
      </c>
      <c r="E9" s="15" t="s">
        <v>22</v>
      </c>
      <c r="F9" s="356"/>
      <c r="G9" s="358"/>
      <c r="H9" s="360" t="s">
        <v>17</v>
      </c>
      <c r="I9" s="362" t="s">
        <v>18</v>
      </c>
      <c r="J9" s="360" t="s">
        <v>19</v>
      </c>
      <c r="K9" s="341"/>
      <c r="L9" s="19">
        <v>2027</v>
      </c>
      <c r="M9" s="20">
        <v>2028</v>
      </c>
      <c r="N9" s="21">
        <v>2029</v>
      </c>
    </row>
    <row r="10" spans="1:14" ht="19.5" thickTop="1" thickBot="1" x14ac:dyDescent="0.3">
      <c r="A10" s="12" t="s">
        <v>23</v>
      </c>
      <c r="B10" s="12" t="s">
        <v>24</v>
      </c>
      <c r="C10" s="16">
        <v>5</v>
      </c>
      <c r="D10" s="17">
        <v>5.0999999999999996</v>
      </c>
      <c r="E10" s="18">
        <v>6</v>
      </c>
      <c r="F10" s="17">
        <v>7</v>
      </c>
      <c r="G10" s="16">
        <v>8</v>
      </c>
      <c r="H10" s="17">
        <v>9</v>
      </c>
      <c r="I10" s="18">
        <v>10</v>
      </c>
      <c r="J10" s="17">
        <v>11</v>
      </c>
      <c r="K10" s="22" t="s">
        <v>25</v>
      </c>
      <c r="L10" s="18">
        <v>13</v>
      </c>
      <c r="M10" s="17">
        <v>14</v>
      </c>
      <c r="N10" s="23">
        <v>15</v>
      </c>
    </row>
    <row r="11" spans="1:14" ht="18" customHeight="1" thickTop="1" thickBot="1" x14ac:dyDescent="0.3">
      <c r="A11" s="24" t="s">
        <v>26</v>
      </c>
      <c r="B11" s="24" t="s">
        <v>27</v>
      </c>
      <c r="C11" s="25">
        <f t="shared" ref="C11:N11" si="0">C12+C17+C23+C32</f>
        <v>43322</v>
      </c>
      <c r="D11" s="25">
        <f t="shared" si="0"/>
        <v>33571</v>
      </c>
      <c r="E11" s="25">
        <f t="shared" si="0"/>
        <v>9751</v>
      </c>
      <c r="F11" s="25">
        <f t="shared" si="0"/>
        <v>252</v>
      </c>
      <c r="G11" s="25">
        <f t="shared" si="0"/>
        <v>5968</v>
      </c>
      <c r="H11" s="26">
        <f t="shared" si="0"/>
        <v>3133</v>
      </c>
      <c r="I11" s="27">
        <f t="shared" si="0"/>
        <v>450</v>
      </c>
      <c r="J11" s="26">
        <f t="shared" si="0"/>
        <v>200</v>
      </c>
      <c r="K11" s="28">
        <f t="shared" si="0"/>
        <v>12892</v>
      </c>
      <c r="L11" s="25">
        <f t="shared" si="0"/>
        <v>400</v>
      </c>
      <c r="M11" s="26">
        <f t="shared" si="0"/>
        <v>0</v>
      </c>
      <c r="N11" s="29">
        <f t="shared" si="0"/>
        <v>0</v>
      </c>
    </row>
    <row r="12" spans="1:14" ht="18" customHeight="1" thickTop="1" thickBot="1" x14ac:dyDescent="0.35">
      <c r="A12" s="222" t="s">
        <v>28</v>
      </c>
      <c r="B12" s="223" t="s">
        <v>29</v>
      </c>
      <c r="C12" s="32">
        <f t="shared" ref="C12:N12" si="1">SUM(C13:C16)</f>
        <v>1981</v>
      </c>
      <c r="D12" s="33">
        <f t="shared" si="1"/>
        <v>1699</v>
      </c>
      <c r="E12" s="224">
        <f t="shared" si="1"/>
        <v>282</v>
      </c>
      <c r="F12" s="225">
        <f t="shared" si="1"/>
        <v>135</v>
      </c>
      <c r="G12" s="224">
        <f t="shared" si="1"/>
        <v>282</v>
      </c>
      <c r="H12" s="225">
        <f t="shared" si="1"/>
        <v>0</v>
      </c>
      <c r="I12" s="33">
        <f t="shared" si="1"/>
        <v>0</v>
      </c>
      <c r="J12" s="225">
        <f t="shared" si="1"/>
        <v>0</v>
      </c>
      <c r="K12" s="225">
        <f t="shared" si="1"/>
        <v>1699</v>
      </c>
      <c r="L12" s="33">
        <f t="shared" si="1"/>
        <v>0</v>
      </c>
      <c r="M12" s="225">
        <f t="shared" si="1"/>
        <v>0</v>
      </c>
      <c r="N12" s="226">
        <f t="shared" si="1"/>
        <v>0</v>
      </c>
    </row>
    <row r="13" spans="1:14" ht="18" customHeight="1" thickTop="1" thickBot="1" x14ac:dyDescent="0.3">
      <c r="A13" s="39" t="s">
        <v>30</v>
      </c>
      <c r="B13" s="40" t="s">
        <v>80</v>
      </c>
      <c r="C13" s="41">
        <f>SUM(D13:E13)</f>
        <v>1834</v>
      </c>
      <c r="D13" s="42">
        <v>1699</v>
      </c>
      <c r="E13" s="43">
        <f>SUM(G13:J13)</f>
        <v>135</v>
      </c>
      <c r="F13" s="42">
        <v>135</v>
      </c>
      <c r="G13" s="43">
        <v>135</v>
      </c>
      <c r="H13" s="42"/>
      <c r="I13" s="44"/>
      <c r="J13" s="42"/>
      <c r="K13" s="45">
        <f>C13-E13</f>
        <v>1699</v>
      </c>
      <c r="L13" s="46"/>
      <c r="M13" s="47"/>
      <c r="N13" s="48"/>
    </row>
    <row r="14" spans="1:14" ht="18" customHeight="1" thickTop="1" thickBot="1" x14ac:dyDescent="0.3">
      <c r="A14" s="49" t="s">
        <v>32</v>
      </c>
      <c r="B14" s="50" t="s">
        <v>45</v>
      </c>
      <c r="C14" s="51">
        <f>SUM(D14:E14)</f>
        <v>0</v>
      </c>
      <c r="D14" s="52"/>
      <c r="E14" s="53">
        <f>SUM(G14:J14)</f>
        <v>0</v>
      </c>
      <c r="F14" s="54"/>
      <c r="G14" s="53"/>
      <c r="H14" s="54"/>
      <c r="I14" s="55"/>
      <c r="J14" s="54"/>
      <c r="K14" s="56"/>
      <c r="L14" s="57"/>
      <c r="M14" s="58"/>
      <c r="N14" s="59"/>
    </row>
    <row r="15" spans="1:14" ht="18" customHeight="1" thickTop="1" thickBot="1" x14ac:dyDescent="0.3">
      <c r="A15" s="39" t="s">
        <v>78</v>
      </c>
      <c r="B15" s="40" t="s">
        <v>80</v>
      </c>
      <c r="C15" s="41">
        <f>SUM(D15:E15)</f>
        <v>147</v>
      </c>
      <c r="D15" s="42"/>
      <c r="E15" s="43">
        <f>SUM(G15:J15)</f>
        <v>147</v>
      </c>
      <c r="F15" s="42"/>
      <c r="G15" s="43">
        <v>147</v>
      </c>
      <c r="H15" s="42"/>
      <c r="I15" s="44"/>
      <c r="J15" s="42"/>
      <c r="K15" s="45"/>
      <c r="L15" s="46"/>
      <c r="M15" s="47"/>
      <c r="N15" s="48"/>
    </row>
    <row r="16" spans="1:14" ht="18" customHeight="1" thickTop="1" thickBot="1" x14ac:dyDescent="0.3">
      <c r="A16" s="49" t="s">
        <v>79</v>
      </c>
      <c r="B16" s="50" t="s">
        <v>45</v>
      </c>
      <c r="C16" s="51">
        <f>SUM(D16:E16)</f>
        <v>0</v>
      </c>
      <c r="D16" s="52"/>
      <c r="E16" s="53">
        <f>SUM(G16:J16)</f>
        <v>0</v>
      </c>
      <c r="F16" s="54"/>
      <c r="G16" s="53"/>
      <c r="H16" s="54"/>
      <c r="I16" s="55"/>
      <c r="J16" s="54"/>
      <c r="K16" s="56"/>
      <c r="L16" s="57"/>
      <c r="M16" s="58"/>
      <c r="N16" s="59"/>
    </row>
    <row r="17" spans="1:14" ht="18" customHeight="1" thickTop="1" thickBot="1" x14ac:dyDescent="0.35">
      <c r="A17" s="216" t="s">
        <v>39</v>
      </c>
      <c r="B17" s="217" t="s">
        <v>40</v>
      </c>
      <c r="C17" s="218">
        <f t="shared" ref="C17:N17" si="2">C18+C21+C22</f>
        <v>2293</v>
      </c>
      <c r="D17" s="219">
        <f t="shared" si="2"/>
        <v>1376</v>
      </c>
      <c r="E17" s="220">
        <f t="shared" si="2"/>
        <v>917</v>
      </c>
      <c r="F17" s="219">
        <f t="shared" si="2"/>
        <v>117</v>
      </c>
      <c r="G17" s="220">
        <f t="shared" si="2"/>
        <v>317</v>
      </c>
      <c r="H17" s="219">
        <f t="shared" si="2"/>
        <v>200</v>
      </c>
      <c r="I17" s="218">
        <f t="shared" si="2"/>
        <v>200</v>
      </c>
      <c r="J17" s="219">
        <f t="shared" si="2"/>
        <v>200</v>
      </c>
      <c r="K17" s="219">
        <f t="shared" si="2"/>
        <v>1376</v>
      </c>
      <c r="L17" s="218">
        <f t="shared" si="2"/>
        <v>400</v>
      </c>
      <c r="M17" s="219">
        <f t="shared" si="2"/>
        <v>0</v>
      </c>
      <c r="N17" s="221">
        <f t="shared" si="2"/>
        <v>0</v>
      </c>
    </row>
    <row r="18" spans="1:14" ht="18" customHeight="1" thickTop="1" thickBot="1" x14ac:dyDescent="0.35">
      <c r="A18" s="60" t="s">
        <v>41</v>
      </c>
      <c r="B18" s="61" t="s">
        <v>42</v>
      </c>
      <c r="C18" s="62">
        <f t="shared" ref="C18:N18" si="3">SUM(C19:C20)</f>
        <v>1420</v>
      </c>
      <c r="D18" s="63">
        <f t="shared" si="3"/>
        <v>1303</v>
      </c>
      <c r="E18" s="64">
        <f t="shared" si="3"/>
        <v>117</v>
      </c>
      <c r="F18" s="63">
        <f t="shared" si="3"/>
        <v>117</v>
      </c>
      <c r="G18" s="64">
        <f t="shared" si="3"/>
        <v>117</v>
      </c>
      <c r="H18" s="63">
        <f t="shared" si="3"/>
        <v>0</v>
      </c>
      <c r="I18" s="62">
        <f t="shared" si="3"/>
        <v>0</v>
      </c>
      <c r="J18" s="63">
        <f t="shared" si="3"/>
        <v>0</v>
      </c>
      <c r="K18" s="65">
        <f t="shared" si="3"/>
        <v>1303</v>
      </c>
      <c r="L18" s="62">
        <f t="shared" si="3"/>
        <v>0</v>
      </c>
      <c r="M18" s="63">
        <f t="shared" si="3"/>
        <v>0</v>
      </c>
      <c r="N18" s="66">
        <f t="shared" si="3"/>
        <v>0</v>
      </c>
    </row>
    <row r="19" spans="1:14" s="71" customFormat="1" ht="18" customHeight="1" thickTop="1" thickBot="1" x14ac:dyDescent="0.3">
      <c r="A19" s="39" t="s">
        <v>43</v>
      </c>
      <c r="B19" s="40" t="s">
        <v>31</v>
      </c>
      <c r="C19" s="67">
        <f>SUM(D19:E19)</f>
        <v>1420</v>
      </c>
      <c r="D19" s="39">
        <v>1303</v>
      </c>
      <c r="E19" s="68">
        <f>SUM(G19:J19)</f>
        <v>117</v>
      </c>
      <c r="F19" s="42">
        <v>117</v>
      </c>
      <c r="G19" s="43">
        <v>117</v>
      </c>
      <c r="H19" s="42"/>
      <c r="I19" s="44"/>
      <c r="J19" s="42"/>
      <c r="K19" s="69">
        <f>C19-E19</f>
        <v>1303</v>
      </c>
      <c r="L19" s="44"/>
      <c r="M19" s="42"/>
      <c r="N19" s="70"/>
    </row>
    <row r="20" spans="1:14" s="71" customFormat="1" ht="18" customHeight="1" thickTop="1" thickBot="1" x14ac:dyDescent="0.3">
      <c r="A20" s="72" t="s">
        <v>44</v>
      </c>
      <c r="B20" s="73" t="s">
        <v>45</v>
      </c>
      <c r="C20" s="74">
        <f>SUM(D20:E20)</f>
        <v>0</v>
      </c>
      <c r="D20" s="75"/>
      <c r="E20" s="76">
        <f>SUM(G20:J20)</f>
        <v>0</v>
      </c>
      <c r="F20" s="75"/>
      <c r="G20" s="76"/>
      <c r="H20" s="75"/>
      <c r="I20" s="74"/>
      <c r="J20" s="75"/>
      <c r="K20" s="77">
        <f>C20-E20</f>
        <v>0</v>
      </c>
      <c r="L20" s="74"/>
      <c r="M20" s="75"/>
      <c r="N20" s="78"/>
    </row>
    <row r="21" spans="1:14" ht="18" customHeight="1" thickTop="1" thickBot="1" x14ac:dyDescent="0.35">
      <c r="A21" s="60" t="s">
        <v>84</v>
      </c>
      <c r="B21" s="61" t="s">
        <v>47</v>
      </c>
      <c r="C21" s="62">
        <f>SUM(D21:E21)</f>
        <v>73</v>
      </c>
      <c r="D21" s="63">
        <v>73</v>
      </c>
      <c r="E21" s="64">
        <f>SUM(G21:J21)</f>
        <v>0</v>
      </c>
      <c r="F21" s="63"/>
      <c r="G21" s="64"/>
      <c r="H21" s="63"/>
      <c r="I21" s="62"/>
      <c r="J21" s="63"/>
      <c r="K21" s="65">
        <f>C21-E21</f>
        <v>73</v>
      </c>
      <c r="L21" s="62"/>
      <c r="M21" s="63"/>
      <c r="N21" s="66"/>
    </row>
    <row r="22" spans="1:14" ht="18" customHeight="1" thickTop="1" thickBot="1" x14ac:dyDescent="0.35">
      <c r="A22" s="161" t="s">
        <v>48</v>
      </c>
      <c r="B22" s="162" t="s">
        <v>49</v>
      </c>
      <c r="C22" s="163">
        <f>SUM(D22:E22)</f>
        <v>800</v>
      </c>
      <c r="D22" s="164">
        <v>0</v>
      </c>
      <c r="E22" s="165">
        <f>SUM(G22:J22)</f>
        <v>800</v>
      </c>
      <c r="F22" s="164"/>
      <c r="G22" s="165">
        <v>200</v>
      </c>
      <c r="H22" s="164">
        <v>200</v>
      </c>
      <c r="I22" s="163">
        <v>200</v>
      </c>
      <c r="J22" s="164">
        <v>200</v>
      </c>
      <c r="K22" s="166">
        <f>C22-E22</f>
        <v>0</v>
      </c>
      <c r="L22" s="163">
        <v>400</v>
      </c>
      <c r="M22" s="164"/>
      <c r="N22" s="167"/>
    </row>
    <row r="23" spans="1:14" ht="18" customHeight="1" thickTop="1" thickBot="1" x14ac:dyDescent="0.35">
      <c r="A23" s="210" t="s">
        <v>50</v>
      </c>
      <c r="B23" s="215" t="s">
        <v>51</v>
      </c>
      <c r="C23" s="174">
        <f t="shared" ref="C23:N23" si="4">SUM(C24:C25)</f>
        <v>25406</v>
      </c>
      <c r="D23" s="174">
        <f t="shared" si="4"/>
        <v>21654</v>
      </c>
      <c r="E23" s="174">
        <f t="shared" si="4"/>
        <v>3752</v>
      </c>
      <c r="F23" s="174">
        <f t="shared" si="4"/>
        <v>0</v>
      </c>
      <c r="G23" s="174">
        <f t="shared" si="4"/>
        <v>3752</v>
      </c>
      <c r="H23" s="174">
        <f t="shared" si="4"/>
        <v>0</v>
      </c>
      <c r="I23" s="174">
        <f t="shared" si="4"/>
        <v>0</v>
      </c>
      <c r="J23" s="174">
        <f t="shared" si="4"/>
        <v>0</v>
      </c>
      <c r="K23" s="174">
        <f t="shared" si="4"/>
        <v>2516</v>
      </c>
      <c r="L23" s="174">
        <f t="shared" si="4"/>
        <v>0</v>
      </c>
      <c r="M23" s="174">
        <f t="shared" si="4"/>
        <v>0</v>
      </c>
      <c r="N23" s="174">
        <f t="shared" si="4"/>
        <v>0</v>
      </c>
    </row>
    <row r="24" spans="1:14" ht="18" customHeight="1" thickTop="1" thickBot="1" x14ac:dyDescent="0.35">
      <c r="A24" s="173" t="s">
        <v>52</v>
      </c>
      <c r="B24" s="93" t="s">
        <v>51</v>
      </c>
      <c r="C24" s="95">
        <f>SUM(D24:E24)</f>
        <v>18480</v>
      </c>
      <c r="D24" s="95">
        <v>18480</v>
      </c>
      <c r="E24" s="95"/>
      <c r="F24" s="95"/>
      <c r="G24" s="95"/>
      <c r="H24" s="95"/>
      <c r="I24" s="95">
        <f>SUM(I25:I26)</f>
        <v>0</v>
      </c>
      <c r="J24" s="95"/>
      <c r="K24" s="97"/>
      <c r="L24" s="95"/>
      <c r="M24" s="95"/>
      <c r="N24" s="95"/>
    </row>
    <row r="25" spans="1:14" ht="18" customHeight="1" thickTop="1" thickBot="1" x14ac:dyDescent="0.35">
      <c r="A25" s="212" t="s">
        <v>53</v>
      </c>
      <c r="B25" s="213" t="s">
        <v>54</v>
      </c>
      <c r="C25" s="177">
        <f t="shared" ref="C25:N25" si="5">C26</f>
        <v>6926</v>
      </c>
      <c r="D25" s="178">
        <f t="shared" si="5"/>
        <v>3174</v>
      </c>
      <c r="E25" s="214">
        <f t="shared" si="5"/>
        <v>3752</v>
      </c>
      <c r="F25" s="214">
        <f t="shared" si="5"/>
        <v>0</v>
      </c>
      <c r="G25" s="214">
        <f t="shared" si="5"/>
        <v>3752</v>
      </c>
      <c r="H25" s="214">
        <f t="shared" si="5"/>
        <v>0</v>
      </c>
      <c r="I25" s="214">
        <f t="shared" si="5"/>
        <v>0</v>
      </c>
      <c r="J25" s="214">
        <f t="shared" si="5"/>
        <v>0</v>
      </c>
      <c r="K25" s="214">
        <f t="shared" si="5"/>
        <v>2516</v>
      </c>
      <c r="L25" s="214">
        <f t="shared" si="5"/>
        <v>0</v>
      </c>
      <c r="M25" s="214">
        <f t="shared" si="5"/>
        <v>0</v>
      </c>
      <c r="N25" s="178">
        <f t="shared" si="5"/>
        <v>0</v>
      </c>
    </row>
    <row r="26" spans="1:14" ht="18" customHeight="1" thickTop="1" thickBot="1" x14ac:dyDescent="0.35">
      <c r="A26" s="179" t="s">
        <v>53</v>
      </c>
      <c r="B26" s="180">
        <v>420287</v>
      </c>
      <c r="C26" s="175">
        <f t="shared" ref="C26:N26" si="6">C27+C28+C31</f>
        <v>6926</v>
      </c>
      <c r="D26" s="175">
        <f t="shared" si="6"/>
        <v>3174</v>
      </c>
      <c r="E26" s="175">
        <f t="shared" si="6"/>
        <v>3752</v>
      </c>
      <c r="F26" s="175">
        <f t="shared" si="6"/>
        <v>0</v>
      </c>
      <c r="G26" s="175">
        <f t="shared" si="6"/>
        <v>3752</v>
      </c>
      <c r="H26" s="175">
        <f t="shared" si="6"/>
        <v>0</v>
      </c>
      <c r="I26" s="175">
        <f t="shared" si="6"/>
        <v>0</v>
      </c>
      <c r="J26" s="175">
        <f t="shared" si="6"/>
        <v>0</v>
      </c>
      <c r="K26" s="176">
        <f t="shared" si="6"/>
        <v>2516</v>
      </c>
      <c r="L26" s="175">
        <f t="shared" si="6"/>
        <v>0</v>
      </c>
      <c r="M26" s="175">
        <f t="shared" si="6"/>
        <v>0</v>
      </c>
      <c r="N26" s="175">
        <f t="shared" si="6"/>
        <v>0</v>
      </c>
    </row>
    <row r="27" spans="1:14" ht="18" customHeight="1" thickTop="1" thickBot="1" x14ac:dyDescent="0.3">
      <c r="A27" s="181" t="s">
        <v>86</v>
      </c>
      <c r="B27" s="182" t="s">
        <v>56</v>
      </c>
      <c r="C27" s="183">
        <f>SUM(D27:E27)</f>
        <v>1853</v>
      </c>
      <c r="D27" s="183">
        <v>1853</v>
      </c>
      <c r="E27" s="183">
        <f>SUM(G27:J27)</f>
        <v>0</v>
      </c>
      <c r="F27" s="183"/>
      <c r="G27" s="183"/>
      <c r="H27" s="183"/>
      <c r="I27" s="183"/>
      <c r="J27" s="183"/>
      <c r="K27" s="183">
        <f>C27-E27</f>
        <v>1853</v>
      </c>
      <c r="L27" s="183"/>
      <c r="M27" s="183"/>
      <c r="N27" s="183"/>
    </row>
    <row r="28" spans="1:14" ht="18" customHeight="1" thickTop="1" thickBot="1" x14ac:dyDescent="0.3">
      <c r="A28" s="168" t="s">
        <v>57</v>
      </c>
      <c r="B28" s="115" t="s">
        <v>58</v>
      </c>
      <c r="C28" s="169">
        <f t="shared" ref="C28:N28" si="7">SUM(C29:C30)</f>
        <v>4415</v>
      </c>
      <c r="D28" s="169">
        <f t="shared" si="7"/>
        <v>663</v>
      </c>
      <c r="E28" s="169">
        <f t="shared" si="7"/>
        <v>3752</v>
      </c>
      <c r="F28" s="169">
        <f t="shared" si="7"/>
        <v>0</v>
      </c>
      <c r="G28" s="170">
        <f t="shared" si="7"/>
        <v>3752</v>
      </c>
      <c r="H28" s="170">
        <f t="shared" si="7"/>
        <v>0</v>
      </c>
      <c r="I28" s="170">
        <f t="shared" si="7"/>
        <v>0</v>
      </c>
      <c r="J28" s="170">
        <f t="shared" si="7"/>
        <v>0</v>
      </c>
      <c r="K28" s="169">
        <f t="shared" si="7"/>
        <v>663</v>
      </c>
      <c r="L28" s="169">
        <f t="shared" si="7"/>
        <v>0</v>
      </c>
      <c r="M28" s="169">
        <f t="shared" si="7"/>
        <v>0</v>
      </c>
      <c r="N28" s="169">
        <f t="shared" si="7"/>
        <v>0</v>
      </c>
    </row>
    <row r="29" spans="1:14" ht="18" customHeight="1" thickTop="1" thickBot="1" x14ac:dyDescent="0.3">
      <c r="A29" s="186" t="s">
        <v>59</v>
      </c>
      <c r="B29" s="187" t="s">
        <v>56</v>
      </c>
      <c r="C29" s="188">
        <f>SUM(D29:E29)</f>
        <v>4212</v>
      </c>
      <c r="D29" s="188">
        <v>663</v>
      </c>
      <c r="E29" s="188">
        <f>SUM(G29:J29)</f>
        <v>3549</v>
      </c>
      <c r="F29" s="189"/>
      <c r="G29" s="190">
        <v>3549</v>
      </c>
      <c r="H29" s="190"/>
      <c r="I29" s="190"/>
      <c r="J29" s="190"/>
      <c r="K29" s="188">
        <f>C29-E29</f>
        <v>663</v>
      </c>
      <c r="L29" s="188"/>
      <c r="M29" s="188"/>
      <c r="N29" s="188"/>
    </row>
    <row r="30" spans="1:14" ht="18" customHeight="1" thickTop="1" thickBot="1" x14ac:dyDescent="0.3">
      <c r="A30" s="186" t="s">
        <v>60</v>
      </c>
      <c r="B30" s="187" t="s">
        <v>82</v>
      </c>
      <c r="C30" s="183">
        <f>SUM(D30:E30)</f>
        <v>203</v>
      </c>
      <c r="D30" s="183"/>
      <c r="E30" s="183">
        <f t="shared" ref="E30:E31" si="8">SUM(G30:J30)</f>
        <v>203</v>
      </c>
      <c r="F30" s="184"/>
      <c r="G30" s="185">
        <v>203</v>
      </c>
      <c r="H30" s="185"/>
      <c r="I30" s="185"/>
      <c r="J30" s="185"/>
      <c r="K30" s="183"/>
      <c r="L30" s="183"/>
      <c r="M30" s="183"/>
      <c r="N30" s="183"/>
    </row>
    <row r="31" spans="1:14" ht="18" customHeight="1" thickTop="1" thickBot="1" x14ac:dyDescent="0.3">
      <c r="A31" s="198" t="s">
        <v>85</v>
      </c>
      <c r="B31" s="199" t="s">
        <v>58</v>
      </c>
      <c r="C31" s="200">
        <f>SUM(D31:E31)</f>
        <v>658</v>
      </c>
      <c r="D31" s="200">
        <v>658</v>
      </c>
      <c r="E31" s="200">
        <f t="shared" si="8"/>
        <v>0</v>
      </c>
      <c r="F31" s="201"/>
      <c r="G31" s="202"/>
      <c r="H31" s="203"/>
      <c r="I31" s="204"/>
      <c r="J31" s="203"/>
      <c r="K31" s="200"/>
      <c r="L31" s="205"/>
      <c r="M31" s="200"/>
      <c r="N31" s="206"/>
    </row>
    <row r="32" spans="1:14" ht="18" thickTop="1" thickBot="1" x14ac:dyDescent="0.35">
      <c r="A32" s="210" t="s">
        <v>62</v>
      </c>
      <c r="B32" s="211" t="s">
        <v>63</v>
      </c>
      <c r="C32" s="174">
        <f>C33+C36+C37</f>
        <v>13642</v>
      </c>
      <c r="D32" s="174">
        <f>D33+D36+D37</f>
        <v>8842</v>
      </c>
      <c r="E32" s="207">
        <f t="shared" ref="E32:N32" si="9">E33+E36+E37</f>
        <v>4800</v>
      </c>
      <c r="F32" s="174">
        <f t="shared" si="9"/>
        <v>0</v>
      </c>
      <c r="G32" s="207">
        <f t="shared" si="9"/>
        <v>1617</v>
      </c>
      <c r="H32" s="174">
        <f t="shared" si="9"/>
        <v>2933</v>
      </c>
      <c r="I32" s="208">
        <f t="shared" si="9"/>
        <v>250</v>
      </c>
      <c r="J32" s="174">
        <f t="shared" si="9"/>
        <v>0</v>
      </c>
      <c r="K32" s="174">
        <f t="shared" si="9"/>
        <v>7301</v>
      </c>
      <c r="L32" s="208">
        <f t="shared" si="9"/>
        <v>0</v>
      </c>
      <c r="M32" s="174">
        <f t="shared" si="9"/>
        <v>0</v>
      </c>
      <c r="N32" s="209">
        <f t="shared" si="9"/>
        <v>0</v>
      </c>
    </row>
    <row r="33" spans="1:14" s="71" customFormat="1" ht="18" thickTop="1" thickBot="1" x14ac:dyDescent="0.35">
      <c r="A33" s="179" t="s">
        <v>64</v>
      </c>
      <c r="B33" s="180" t="s">
        <v>56</v>
      </c>
      <c r="C33" s="175">
        <f>SUM(D33:E33)</f>
        <v>11580</v>
      </c>
      <c r="D33" s="175">
        <v>6780</v>
      </c>
      <c r="E33" s="175">
        <f>SUM(G33:J33)</f>
        <v>4800</v>
      </c>
      <c r="F33" s="175"/>
      <c r="G33" s="175">
        <v>1617</v>
      </c>
      <c r="H33" s="175">
        <v>2933</v>
      </c>
      <c r="I33" s="175">
        <v>250</v>
      </c>
      <c r="J33" s="175"/>
      <c r="K33" s="176">
        <f>C33-E33</f>
        <v>6780</v>
      </c>
      <c r="L33" s="175"/>
      <c r="M33" s="175"/>
      <c r="N33" s="175"/>
    </row>
    <row r="34" spans="1:14" s="71" customFormat="1" ht="18" thickTop="1" thickBot="1" x14ac:dyDescent="0.35">
      <c r="A34" s="194" t="s">
        <v>75</v>
      </c>
      <c r="B34" s="195">
        <v>420287</v>
      </c>
      <c r="C34" s="196">
        <f>SUM(D34:E34)</f>
        <v>2290</v>
      </c>
      <c r="D34" s="196">
        <v>0</v>
      </c>
      <c r="E34" s="196">
        <f>SUM(G34:J34)</f>
        <v>2290</v>
      </c>
      <c r="F34" s="196"/>
      <c r="G34" s="196"/>
      <c r="H34" s="196">
        <v>2290</v>
      </c>
      <c r="I34" s="196"/>
      <c r="J34" s="196"/>
      <c r="K34" s="197"/>
      <c r="L34" s="196"/>
      <c r="M34" s="196"/>
      <c r="N34" s="196"/>
    </row>
    <row r="35" spans="1:14" s="71" customFormat="1" ht="18" thickTop="1" thickBot="1" x14ac:dyDescent="0.35">
      <c r="A35" s="179" t="s">
        <v>77</v>
      </c>
      <c r="B35" s="180">
        <v>420287</v>
      </c>
      <c r="C35" s="175">
        <f>C33-C34</f>
        <v>9290</v>
      </c>
      <c r="D35" s="175">
        <f>D33-D34</f>
        <v>6780</v>
      </c>
      <c r="E35" s="175">
        <f t="shared" ref="E35:N35" si="10">E33-E34</f>
        <v>2510</v>
      </c>
      <c r="F35" s="175">
        <f t="shared" si="10"/>
        <v>0</v>
      </c>
      <c r="G35" s="175">
        <f>G33-G34</f>
        <v>1617</v>
      </c>
      <c r="H35" s="175">
        <f t="shared" si="10"/>
        <v>643</v>
      </c>
      <c r="I35" s="175">
        <f t="shared" si="10"/>
        <v>250</v>
      </c>
      <c r="J35" s="175">
        <f t="shared" si="10"/>
        <v>0</v>
      </c>
      <c r="K35" s="175">
        <f t="shared" si="10"/>
        <v>6780</v>
      </c>
      <c r="L35" s="175">
        <f t="shared" si="10"/>
        <v>0</v>
      </c>
      <c r="M35" s="175">
        <f t="shared" si="10"/>
        <v>0</v>
      </c>
      <c r="N35" s="175">
        <f t="shared" si="10"/>
        <v>0</v>
      </c>
    </row>
    <row r="36" spans="1:14" s="71" customFormat="1" ht="16.5" thickTop="1" thickBot="1" x14ac:dyDescent="0.3">
      <c r="A36" s="191" t="s">
        <v>65</v>
      </c>
      <c r="B36" s="192" t="s">
        <v>61</v>
      </c>
      <c r="C36" s="193">
        <f>SUM(D36:E36)</f>
        <v>1541</v>
      </c>
      <c r="D36" s="193">
        <v>1541</v>
      </c>
      <c r="E36" s="193">
        <f>SUM(G36:J36)</f>
        <v>0</v>
      </c>
      <c r="F36" s="193"/>
      <c r="G36" s="193"/>
      <c r="H36" s="193">
        <v>0</v>
      </c>
      <c r="I36" s="193"/>
      <c r="J36" s="193"/>
      <c r="K36" s="193"/>
      <c r="L36" s="193"/>
      <c r="M36" s="193"/>
      <c r="N36" s="193"/>
    </row>
    <row r="37" spans="1:14" s="71" customFormat="1" ht="16.5" thickTop="1" thickBot="1" x14ac:dyDescent="0.3">
      <c r="A37" s="191" t="s">
        <v>66</v>
      </c>
      <c r="B37" s="192">
        <v>710101</v>
      </c>
      <c r="C37" s="193">
        <f>SUM(D37:E37)</f>
        <v>521</v>
      </c>
      <c r="D37" s="193">
        <v>521</v>
      </c>
      <c r="E37" s="193">
        <f>SUM(G37:J37)</f>
        <v>0</v>
      </c>
      <c r="F37" s="193"/>
      <c r="G37" s="193"/>
      <c r="H37" s="193"/>
      <c r="I37" s="193"/>
      <c r="J37" s="193"/>
      <c r="K37" s="193">
        <f>C37-E37</f>
        <v>521</v>
      </c>
      <c r="L37" s="193"/>
      <c r="M37" s="193"/>
      <c r="N37" s="193"/>
    </row>
    <row r="38" spans="1:14" ht="18" thickTop="1" thickBot="1" x14ac:dyDescent="0.35">
      <c r="A38" s="149" t="s">
        <v>26</v>
      </c>
      <c r="B38" s="171" t="s">
        <v>27</v>
      </c>
      <c r="C38" s="152">
        <f t="shared" ref="C38:N38" si="11">C12+C17+C23+C32</f>
        <v>43322</v>
      </c>
      <c r="D38" s="152">
        <f t="shared" si="11"/>
        <v>33571</v>
      </c>
      <c r="E38" s="153">
        <f t="shared" si="11"/>
        <v>9751</v>
      </c>
      <c r="F38" s="152">
        <f t="shared" si="11"/>
        <v>252</v>
      </c>
      <c r="G38" s="153">
        <f t="shared" si="11"/>
        <v>5968</v>
      </c>
      <c r="H38" s="152">
        <f t="shared" si="11"/>
        <v>3133</v>
      </c>
      <c r="I38" s="151">
        <f t="shared" si="11"/>
        <v>450</v>
      </c>
      <c r="J38" s="152">
        <f t="shared" si="11"/>
        <v>200</v>
      </c>
      <c r="K38" s="28">
        <f t="shared" si="11"/>
        <v>12892</v>
      </c>
      <c r="L38" s="151">
        <f t="shared" si="11"/>
        <v>400</v>
      </c>
      <c r="M38" s="152">
        <f t="shared" si="11"/>
        <v>0</v>
      </c>
      <c r="N38" s="154">
        <f t="shared" si="11"/>
        <v>0</v>
      </c>
    </row>
    <row r="39" spans="1:14" ht="17.25" thickTop="1" thickBot="1" x14ac:dyDescent="0.3">
      <c r="A39" s="155" t="s">
        <v>67</v>
      </c>
      <c r="B39" s="172" t="s">
        <v>68</v>
      </c>
      <c r="C39" s="157">
        <f t="shared" ref="C39:N39" si="12">C11-C38</f>
        <v>0</v>
      </c>
      <c r="D39" s="156">
        <f t="shared" si="12"/>
        <v>0</v>
      </c>
      <c r="E39" s="156">
        <f t="shared" si="12"/>
        <v>0</v>
      </c>
      <c r="F39" s="156">
        <f t="shared" si="12"/>
        <v>0</v>
      </c>
      <c r="G39" s="156">
        <f t="shared" si="12"/>
        <v>0</v>
      </c>
      <c r="H39" s="157">
        <f t="shared" si="12"/>
        <v>0</v>
      </c>
      <c r="I39" s="158">
        <f t="shared" si="12"/>
        <v>0</v>
      </c>
      <c r="J39" s="157">
        <f t="shared" si="12"/>
        <v>0</v>
      </c>
      <c r="K39" s="159">
        <f t="shared" si="12"/>
        <v>0</v>
      </c>
      <c r="L39" s="156">
        <f t="shared" si="12"/>
        <v>0</v>
      </c>
      <c r="M39" s="157">
        <f t="shared" si="12"/>
        <v>0</v>
      </c>
      <c r="N39" s="160">
        <f t="shared" si="12"/>
        <v>0</v>
      </c>
    </row>
    <row r="40" spans="1:14" ht="15.75" thickTop="1" x14ac:dyDescent="0.25">
      <c r="A40" s="342" t="s">
        <v>69</v>
      </c>
      <c r="B40" s="342"/>
      <c r="C40" s="342" t="s">
        <v>70</v>
      </c>
      <c r="D40" s="342"/>
      <c r="E40" s="342"/>
      <c r="F40" s="342"/>
      <c r="G40" s="342"/>
      <c r="H40" s="342"/>
      <c r="I40" s="342"/>
      <c r="J40" s="342"/>
      <c r="K40" s="342"/>
      <c r="L40" s="342"/>
      <c r="M40" s="342"/>
      <c r="N40" s="342"/>
    </row>
  </sheetData>
  <mergeCells count="23">
    <mergeCell ref="D6:D7"/>
    <mergeCell ref="E6:F7"/>
    <mergeCell ref="I1:N1"/>
    <mergeCell ref="B2:E2"/>
    <mergeCell ref="I2:N2"/>
    <mergeCell ref="B3:E3"/>
    <mergeCell ref="A4:N4"/>
    <mergeCell ref="K8:K9"/>
    <mergeCell ref="A40:B40"/>
    <mergeCell ref="C40:N40"/>
    <mergeCell ref="G6:J7"/>
    <mergeCell ref="K6:K7"/>
    <mergeCell ref="L6:L7"/>
    <mergeCell ref="M6:M7"/>
    <mergeCell ref="N6:N7"/>
    <mergeCell ref="F8:F9"/>
    <mergeCell ref="G8:G9"/>
    <mergeCell ref="H8:H9"/>
    <mergeCell ref="I8:I9"/>
    <mergeCell ref="J8:J9"/>
    <mergeCell ref="A6:A9"/>
    <mergeCell ref="B6:B9"/>
    <mergeCell ref="C6:C7"/>
  </mergeCells>
  <phoneticPr fontId="45" type="noConversion"/>
  <printOptions horizontalCentered="1"/>
  <pageMargins left="0.59055118110236227" right="0.19685039370078741" top="0.59055118110236227" bottom="0.59055118110236227" header="0.19685039370078741" footer="0.19685039370078741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0711B-4DC1-4DDC-87C1-AAEE092FE128}">
  <sheetPr>
    <tabColor rgb="FFFF0000"/>
  </sheetPr>
  <dimension ref="A1:T72"/>
  <sheetViews>
    <sheetView showZeros="0" tabSelected="1" defaultGridColor="0" colorId="10" zoomScale="98" zoomScaleNormal="98" workbookViewId="0">
      <pane ySplit="10" topLeftCell="A23" activePane="bottomLeft" state="frozen"/>
      <selection pane="bottomLeft" activeCell="H32" sqref="H32"/>
    </sheetView>
  </sheetViews>
  <sheetFormatPr defaultRowHeight="15" x14ac:dyDescent="0.25"/>
  <cols>
    <col min="1" max="1" width="88.42578125" customWidth="1"/>
    <col min="2" max="2" width="13.28515625" customWidth="1"/>
    <col min="3" max="5" width="11.7109375" customWidth="1"/>
    <col min="11" max="11" width="9.42578125" bestFit="1" customWidth="1"/>
    <col min="12" max="14" width="11.7109375" customWidth="1"/>
    <col min="15" max="15" width="9.28515625" customWidth="1"/>
  </cols>
  <sheetData>
    <row r="1" spans="1:14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336" t="s">
        <v>101</v>
      </c>
      <c r="J1" s="336"/>
      <c r="K1" s="336"/>
      <c r="L1" s="336"/>
      <c r="M1" s="336"/>
      <c r="N1" s="336"/>
    </row>
    <row r="2" spans="1:14" ht="18.75" x14ac:dyDescent="0.3">
      <c r="A2" s="3" t="s">
        <v>2</v>
      </c>
      <c r="B2" s="337"/>
      <c r="C2" s="337"/>
      <c r="D2" s="337"/>
      <c r="E2" s="337"/>
      <c r="F2" s="2"/>
      <c r="G2" s="2"/>
      <c r="H2" s="2"/>
      <c r="I2" s="338" t="s">
        <v>3</v>
      </c>
      <c r="J2" s="338"/>
      <c r="K2" s="338"/>
      <c r="L2" s="338"/>
      <c r="M2" s="338"/>
      <c r="N2" s="338"/>
    </row>
    <row r="3" spans="1:14" ht="16.5" x14ac:dyDescent="0.3">
      <c r="A3" s="4" t="s">
        <v>4</v>
      </c>
      <c r="B3" s="337"/>
      <c r="C3" s="337"/>
      <c r="D3" s="337"/>
      <c r="E3" s="337"/>
      <c r="F3" s="2"/>
      <c r="G3" s="2"/>
      <c r="H3" s="2"/>
      <c r="I3" s="2"/>
      <c r="J3" s="2"/>
      <c r="K3" s="2"/>
      <c r="L3" s="2"/>
      <c r="M3" s="2"/>
      <c r="N3" s="2"/>
    </row>
    <row r="4" spans="1:14" ht="23.25" x14ac:dyDescent="0.35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4" ht="15.75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20.100000000000001" customHeight="1" thickTop="1" thickBot="1" x14ac:dyDescent="0.3">
      <c r="A6" s="364" t="s">
        <v>6</v>
      </c>
      <c r="B6" s="380" t="s">
        <v>7</v>
      </c>
      <c r="C6" s="379" t="s">
        <v>8</v>
      </c>
      <c r="D6" s="372" t="s">
        <v>72</v>
      </c>
      <c r="E6" s="373" t="s">
        <v>73</v>
      </c>
      <c r="F6" s="373"/>
      <c r="G6" s="375" t="s">
        <v>11</v>
      </c>
      <c r="H6" s="375"/>
      <c r="I6" s="375"/>
      <c r="J6" s="375"/>
      <c r="K6" s="379" t="s">
        <v>12</v>
      </c>
      <c r="L6" s="375" t="s">
        <v>13</v>
      </c>
      <c r="M6" s="375" t="s">
        <v>13</v>
      </c>
      <c r="N6" s="375" t="s">
        <v>13</v>
      </c>
    </row>
    <row r="7" spans="1:14" ht="20.100000000000001" customHeight="1" thickTop="1" thickBot="1" x14ac:dyDescent="0.3">
      <c r="A7" s="365"/>
      <c r="B7" s="380"/>
      <c r="C7" s="379"/>
      <c r="D7" s="372"/>
      <c r="E7" s="373"/>
      <c r="F7" s="373"/>
      <c r="G7" s="375"/>
      <c r="H7" s="375"/>
      <c r="I7" s="375"/>
      <c r="J7" s="375"/>
      <c r="K7" s="379"/>
      <c r="L7" s="375"/>
      <c r="M7" s="375"/>
      <c r="N7" s="375"/>
    </row>
    <row r="8" spans="1:14" ht="20.100000000000001" customHeight="1" thickTop="1" thickBot="1" x14ac:dyDescent="0.3">
      <c r="A8" s="365"/>
      <c r="B8" s="380"/>
      <c r="C8" s="273" t="s">
        <v>14</v>
      </c>
      <c r="D8" s="7" t="s">
        <v>14</v>
      </c>
      <c r="E8" s="276" t="s">
        <v>14</v>
      </c>
      <c r="F8" s="376" t="s">
        <v>15</v>
      </c>
      <c r="G8" s="377" t="s">
        <v>16</v>
      </c>
      <c r="H8" s="377" t="s">
        <v>17</v>
      </c>
      <c r="I8" s="377" t="s">
        <v>18</v>
      </c>
      <c r="J8" s="377" t="s">
        <v>19</v>
      </c>
      <c r="K8" s="378" t="s">
        <v>20</v>
      </c>
      <c r="L8" s="275" t="s">
        <v>14</v>
      </c>
      <c r="M8" s="275" t="s">
        <v>14</v>
      </c>
      <c r="N8" s="275" t="s">
        <v>14</v>
      </c>
    </row>
    <row r="9" spans="1:14" ht="67.5" thickTop="1" thickBot="1" x14ac:dyDescent="0.3">
      <c r="A9" s="366"/>
      <c r="B9" s="380"/>
      <c r="C9" s="277" t="s">
        <v>76</v>
      </c>
      <c r="D9" s="274" t="s">
        <v>72</v>
      </c>
      <c r="E9" s="278" t="s">
        <v>22</v>
      </c>
      <c r="F9" s="376"/>
      <c r="G9" s="377"/>
      <c r="H9" s="377" t="s">
        <v>17</v>
      </c>
      <c r="I9" s="377" t="s">
        <v>18</v>
      </c>
      <c r="J9" s="377" t="s">
        <v>19</v>
      </c>
      <c r="K9" s="378"/>
      <c r="L9" s="279">
        <v>2027</v>
      </c>
      <c r="M9" s="279">
        <v>2028</v>
      </c>
      <c r="N9" s="279">
        <v>2029</v>
      </c>
    </row>
    <row r="10" spans="1:14" ht="19.5" thickTop="1" thickBot="1" x14ac:dyDescent="0.3">
      <c r="A10" s="12" t="s">
        <v>23</v>
      </c>
      <c r="B10" s="12" t="s">
        <v>24</v>
      </c>
      <c r="C10" s="16">
        <v>5</v>
      </c>
      <c r="D10" s="17">
        <v>5.0999999999999996</v>
      </c>
      <c r="E10" s="18">
        <v>6</v>
      </c>
      <c r="F10" s="17">
        <v>7</v>
      </c>
      <c r="G10" s="16">
        <v>8</v>
      </c>
      <c r="H10" s="17">
        <v>9</v>
      </c>
      <c r="I10" s="18">
        <v>10</v>
      </c>
      <c r="J10" s="17">
        <v>11</v>
      </c>
      <c r="K10" s="22" t="s">
        <v>25</v>
      </c>
      <c r="L10" s="18">
        <v>13</v>
      </c>
      <c r="M10" s="17">
        <v>14</v>
      </c>
      <c r="N10" s="23">
        <v>15</v>
      </c>
    </row>
    <row r="11" spans="1:14" ht="18" customHeight="1" thickTop="1" thickBot="1" x14ac:dyDescent="0.3">
      <c r="A11" s="24" t="s">
        <v>87</v>
      </c>
      <c r="B11" s="272">
        <v>500200</v>
      </c>
      <c r="C11" s="25">
        <f>C12+C16+C24+C31</f>
        <v>42124</v>
      </c>
      <c r="D11" s="25">
        <f t="shared" ref="D11:N11" si="0">D12+D16+D24+D31</f>
        <v>34045</v>
      </c>
      <c r="E11" s="25">
        <f>E12+E16+E24+E31</f>
        <v>8569</v>
      </c>
      <c r="F11" s="25">
        <f t="shared" si="0"/>
        <v>253</v>
      </c>
      <c r="G11" s="25">
        <f t="shared" si="0"/>
        <v>5365</v>
      </c>
      <c r="H11" s="26">
        <f t="shared" si="0"/>
        <v>2027</v>
      </c>
      <c r="I11" s="27">
        <f t="shared" si="0"/>
        <v>837</v>
      </c>
      <c r="J11" s="26">
        <f t="shared" si="0"/>
        <v>340</v>
      </c>
      <c r="K11" s="28">
        <f t="shared" si="0"/>
        <v>0</v>
      </c>
      <c r="L11" s="25">
        <f t="shared" si="0"/>
        <v>400</v>
      </c>
      <c r="M11" s="26">
        <f t="shared" si="0"/>
        <v>91</v>
      </c>
      <c r="N11" s="29">
        <f t="shared" si="0"/>
        <v>91</v>
      </c>
    </row>
    <row r="12" spans="1:14" ht="18" customHeight="1" thickTop="1" thickBot="1" x14ac:dyDescent="0.35">
      <c r="A12" s="227" t="s">
        <v>28</v>
      </c>
      <c r="B12" s="228" t="s">
        <v>29</v>
      </c>
      <c r="C12" s="229">
        <f t="shared" ref="C12:J12" si="1">SUM(C13:C15)</f>
        <v>1994</v>
      </c>
      <c r="D12" s="230">
        <f t="shared" si="1"/>
        <v>1699</v>
      </c>
      <c r="E12" s="231">
        <f t="shared" si="1"/>
        <v>295</v>
      </c>
      <c r="F12" s="232">
        <f t="shared" si="1"/>
        <v>135</v>
      </c>
      <c r="G12" s="231">
        <f t="shared" si="1"/>
        <v>285</v>
      </c>
      <c r="H12" s="232">
        <f t="shared" si="1"/>
        <v>10</v>
      </c>
      <c r="I12" s="230">
        <f t="shared" si="1"/>
        <v>0</v>
      </c>
      <c r="J12" s="232">
        <f t="shared" si="1"/>
        <v>0</v>
      </c>
      <c r="K12" s="232">
        <f t="shared" ref="K12" si="2">SUM(K13:K15)</f>
        <v>0</v>
      </c>
      <c r="L12" s="230">
        <f>SUM(L13:L15)</f>
        <v>0</v>
      </c>
      <c r="M12" s="232">
        <f>SUM(M13:M15)</f>
        <v>0</v>
      </c>
      <c r="N12" s="233">
        <f>SUM(N13:N15)</f>
        <v>0</v>
      </c>
    </row>
    <row r="13" spans="1:14" ht="18" customHeight="1" thickTop="1" thickBot="1" x14ac:dyDescent="0.3">
      <c r="A13" s="234" t="s">
        <v>30</v>
      </c>
      <c r="B13" s="235" t="s">
        <v>83</v>
      </c>
      <c r="C13" s="41">
        <f>SUM(D13:E13)</f>
        <v>1834</v>
      </c>
      <c r="D13" s="236">
        <v>1699</v>
      </c>
      <c r="E13" s="237">
        <f>SUM(G13:J13)</f>
        <v>135</v>
      </c>
      <c r="F13" s="236">
        <v>135</v>
      </c>
      <c r="G13" s="237">
        <v>135</v>
      </c>
      <c r="H13" s="236"/>
      <c r="I13" s="238"/>
      <c r="J13" s="236"/>
      <c r="K13" s="45">
        <f>E13-G13-H13-I13-J13</f>
        <v>0</v>
      </c>
      <c r="L13" s="239"/>
      <c r="M13" s="240"/>
      <c r="N13" s="241"/>
    </row>
    <row r="14" spans="1:14" ht="18" customHeight="1" thickTop="1" thickBot="1" x14ac:dyDescent="0.3">
      <c r="A14" s="242" t="s">
        <v>78</v>
      </c>
      <c r="B14" s="243" t="s">
        <v>83</v>
      </c>
      <c r="C14" s="244">
        <f>SUM(D14:E14)</f>
        <v>150</v>
      </c>
      <c r="D14" s="245"/>
      <c r="E14" s="246">
        <f>SUM(G14:J14)</f>
        <v>150</v>
      </c>
      <c r="F14" s="245"/>
      <c r="G14" s="246">
        <v>150</v>
      </c>
      <c r="H14" s="245"/>
      <c r="I14" s="247"/>
      <c r="J14" s="245"/>
      <c r="K14" s="244">
        <f>E14-G14-H14-I14-J14</f>
        <v>0</v>
      </c>
      <c r="L14" s="248"/>
      <c r="M14" s="249"/>
      <c r="N14" s="250"/>
    </row>
    <row r="15" spans="1:14" ht="18" customHeight="1" thickTop="1" thickBot="1" x14ac:dyDescent="0.3">
      <c r="A15" s="242" t="s">
        <v>95</v>
      </c>
      <c r="B15" s="235" t="s">
        <v>83</v>
      </c>
      <c r="C15" s="244">
        <f>SUM(D15:E15)</f>
        <v>10</v>
      </c>
      <c r="D15" s="245"/>
      <c r="E15" s="246">
        <f>SUM(G15:J15)</f>
        <v>10</v>
      </c>
      <c r="F15" s="245"/>
      <c r="G15" s="246"/>
      <c r="H15" s="245">
        <v>10</v>
      </c>
      <c r="I15" s="247"/>
      <c r="J15" s="245"/>
      <c r="K15" s="244"/>
      <c r="L15" s="248"/>
      <c r="M15" s="249"/>
      <c r="N15" s="250"/>
    </row>
    <row r="16" spans="1:14" ht="18" thickTop="1" thickBot="1" x14ac:dyDescent="0.35">
      <c r="A16" s="216" t="s">
        <v>39</v>
      </c>
      <c r="B16" s="217" t="s">
        <v>40</v>
      </c>
      <c r="C16" s="218">
        <f>C17+C20+C22+C23</f>
        <v>2918</v>
      </c>
      <c r="D16" s="219">
        <f t="shared" ref="D16" si="3">D17+D20+D22+D23</f>
        <v>1850</v>
      </c>
      <c r="E16" s="220">
        <f>E17+E20+E22+E23</f>
        <v>1068</v>
      </c>
      <c r="F16" s="219">
        <f t="shared" ref="F16:N16" si="4">F17+F20+F22+F23</f>
        <v>118</v>
      </c>
      <c r="G16" s="220">
        <f t="shared" si="4"/>
        <v>1009</v>
      </c>
      <c r="H16" s="219">
        <f t="shared" si="4"/>
        <v>9</v>
      </c>
      <c r="I16" s="218">
        <f t="shared" si="4"/>
        <v>50</v>
      </c>
      <c r="J16" s="219">
        <f t="shared" si="4"/>
        <v>0</v>
      </c>
      <c r="K16" s="219">
        <f t="shared" ref="K16" si="5">K17+K20+K22</f>
        <v>0</v>
      </c>
      <c r="L16" s="218">
        <f t="shared" si="4"/>
        <v>400</v>
      </c>
      <c r="M16" s="219">
        <f t="shared" si="4"/>
        <v>91</v>
      </c>
      <c r="N16" s="221">
        <f t="shared" si="4"/>
        <v>91</v>
      </c>
    </row>
    <row r="17" spans="1:20" ht="18" thickTop="1" thickBot="1" x14ac:dyDescent="0.35">
      <c r="A17" s="300" t="s">
        <v>41</v>
      </c>
      <c r="B17" s="301" t="s">
        <v>42</v>
      </c>
      <c r="C17" s="302">
        <f>SUM(C18:C19)</f>
        <v>1471</v>
      </c>
      <c r="D17" s="303">
        <f t="shared" ref="D17:N17" si="6">SUM(D18:D19)</f>
        <v>1303</v>
      </c>
      <c r="E17" s="304">
        <f t="shared" si="6"/>
        <v>168</v>
      </c>
      <c r="F17" s="303">
        <f t="shared" si="6"/>
        <v>118</v>
      </c>
      <c r="G17" s="304">
        <f t="shared" si="6"/>
        <v>118</v>
      </c>
      <c r="H17" s="303">
        <f t="shared" si="6"/>
        <v>0</v>
      </c>
      <c r="I17" s="302">
        <f t="shared" si="6"/>
        <v>50</v>
      </c>
      <c r="J17" s="303">
        <f t="shared" si="6"/>
        <v>0</v>
      </c>
      <c r="K17" s="305">
        <f t="shared" si="6"/>
        <v>0</v>
      </c>
      <c r="L17" s="302">
        <f t="shared" si="6"/>
        <v>0</v>
      </c>
      <c r="M17" s="303">
        <f t="shared" si="6"/>
        <v>0</v>
      </c>
      <c r="N17" s="306">
        <f t="shared" si="6"/>
        <v>0</v>
      </c>
    </row>
    <row r="18" spans="1:20" ht="16.5" thickTop="1" thickBot="1" x14ac:dyDescent="0.3">
      <c r="A18" s="307" t="s">
        <v>97</v>
      </c>
      <c r="B18" s="308" t="s">
        <v>42</v>
      </c>
      <c r="C18" s="309">
        <f>SUM(D18:E18)</f>
        <v>1421</v>
      </c>
      <c r="D18" s="310">
        <v>1303</v>
      </c>
      <c r="E18" s="311">
        <f>SUM(G18:J18)</f>
        <v>118</v>
      </c>
      <c r="F18" s="312">
        <v>118</v>
      </c>
      <c r="G18" s="313">
        <v>118</v>
      </c>
      <c r="H18" s="312"/>
      <c r="I18" s="314"/>
      <c r="J18" s="312"/>
      <c r="K18" s="315">
        <f t="shared" ref="K18:K22" si="7">E18-G18-H18-I18-J18</f>
        <v>0</v>
      </c>
      <c r="L18" s="314"/>
      <c r="M18" s="312"/>
      <c r="N18" s="316"/>
    </row>
    <row r="19" spans="1:20" ht="16.5" thickTop="1" thickBot="1" x14ac:dyDescent="0.3">
      <c r="A19" s="254" t="s">
        <v>98</v>
      </c>
      <c r="B19" s="255" t="s">
        <v>42</v>
      </c>
      <c r="C19" s="309">
        <f>SUM(D19:E19)</f>
        <v>50</v>
      </c>
      <c r="D19" s="254"/>
      <c r="E19" s="311">
        <f>SUM(G19:J19)</f>
        <v>50</v>
      </c>
      <c r="F19" s="256"/>
      <c r="G19" s="257"/>
      <c r="H19" s="256"/>
      <c r="I19" s="258">
        <v>50</v>
      </c>
      <c r="J19" s="256"/>
      <c r="K19" s="259"/>
      <c r="L19" s="258"/>
      <c r="M19" s="256"/>
      <c r="N19" s="260"/>
    </row>
    <row r="20" spans="1:20" ht="18" thickTop="1" thickBot="1" x14ac:dyDescent="0.35">
      <c r="A20" s="179" t="s">
        <v>84</v>
      </c>
      <c r="B20" s="180" t="s">
        <v>47</v>
      </c>
      <c r="C20" s="251">
        <f t="shared" ref="C20" si="8">SUM(D20:E20)</f>
        <v>73</v>
      </c>
      <c r="D20" s="175">
        <v>73</v>
      </c>
      <c r="E20" s="252">
        <f>SUM(G20:J20)</f>
        <v>0</v>
      </c>
      <c r="F20" s="175"/>
      <c r="G20" s="252"/>
      <c r="H20" s="175"/>
      <c r="I20" s="251"/>
      <c r="J20" s="175"/>
      <c r="K20" s="176">
        <f t="shared" si="7"/>
        <v>0</v>
      </c>
      <c r="L20" s="251"/>
      <c r="M20" s="175"/>
      <c r="N20" s="253"/>
    </row>
    <row r="21" spans="1:20" ht="18" thickTop="1" thickBot="1" x14ac:dyDescent="0.35">
      <c r="A21" s="288" t="s">
        <v>93</v>
      </c>
      <c r="B21" s="289" t="s">
        <v>49</v>
      </c>
      <c r="C21" s="290">
        <f>SUM(C22:C23)</f>
        <v>1374</v>
      </c>
      <c r="D21" s="291">
        <f t="shared" ref="D21:N21" si="9">SUM(D22:D23)</f>
        <v>474</v>
      </c>
      <c r="E21" s="292">
        <f t="shared" si="9"/>
        <v>900</v>
      </c>
      <c r="F21" s="291">
        <f t="shared" si="9"/>
        <v>0</v>
      </c>
      <c r="G21" s="292">
        <f t="shared" si="9"/>
        <v>891</v>
      </c>
      <c r="H21" s="291">
        <f t="shared" si="9"/>
        <v>9</v>
      </c>
      <c r="I21" s="290">
        <f t="shared" si="9"/>
        <v>0</v>
      </c>
      <c r="J21" s="291">
        <f t="shared" si="9"/>
        <v>0</v>
      </c>
      <c r="K21" s="293">
        <f t="shared" si="9"/>
        <v>0</v>
      </c>
      <c r="L21" s="290">
        <f t="shared" si="9"/>
        <v>400</v>
      </c>
      <c r="M21" s="291">
        <f t="shared" si="9"/>
        <v>91</v>
      </c>
      <c r="N21" s="294">
        <f t="shared" si="9"/>
        <v>91</v>
      </c>
      <c r="P21" s="298">
        <f>SUM(Q21:T21)</f>
        <v>800</v>
      </c>
      <c r="Q21" s="298">
        <v>39</v>
      </c>
      <c r="R21" s="298">
        <v>200</v>
      </c>
      <c r="S21" s="298">
        <v>300</v>
      </c>
      <c r="T21" s="299">
        <v>261</v>
      </c>
    </row>
    <row r="22" spans="1:20" ht="18" thickTop="1" thickBot="1" x14ac:dyDescent="0.35">
      <c r="A22" s="261" t="s">
        <v>94</v>
      </c>
      <c r="B22" s="262" t="s">
        <v>49</v>
      </c>
      <c r="C22" s="263">
        <f>SUM(D22:E22)</f>
        <v>897</v>
      </c>
      <c r="D22" s="264">
        <v>397</v>
      </c>
      <c r="E22" s="265">
        <f>SUM(G22:J22)</f>
        <v>500</v>
      </c>
      <c r="F22" s="264"/>
      <c r="G22" s="265">
        <v>500</v>
      </c>
      <c r="H22" s="264">
        <v>0</v>
      </c>
      <c r="I22" s="263">
        <v>0</v>
      </c>
      <c r="J22" s="264">
        <v>0</v>
      </c>
      <c r="K22" s="266">
        <f t="shared" si="7"/>
        <v>0</v>
      </c>
      <c r="L22" s="263"/>
      <c r="M22" s="264"/>
      <c r="N22" s="267"/>
    </row>
    <row r="23" spans="1:20" ht="18" thickTop="1" thickBot="1" x14ac:dyDescent="0.35">
      <c r="A23" s="261" t="s">
        <v>90</v>
      </c>
      <c r="B23" s="262" t="s">
        <v>49</v>
      </c>
      <c r="C23" s="263">
        <f>SUM(D23:E23)</f>
        <v>477</v>
      </c>
      <c r="D23" s="264">
        <v>77</v>
      </c>
      <c r="E23" s="265">
        <f>SUM(G23:J23)</f>
        <v>400</v>
      </c>
      <c r="F23" s="264"/>
      <c r="G23" s="265">
        <v>391</v>
      </c>
      <c r="H23" s="264">
        <v>9</v>
      </c>
      <c r="I23" s="263">
        <v>0</v>
      </c>
      <c r="J23" s="264">
        <v>0</v>
      </c>
      <c r="K23" s="266"/>
      <c r="L23" s="263">
        <v>400</v>
      </c>
      <c r="M23" s="264">
        <v>91</v>
      </c>
      <c r="N23" s="267">
        <v>91</v>
      </c>
    </row>
    <row r="24" spans="1:20" ht="18" thickTop="1" thickBot="1" x14ac:dyDescent="0.35">
      <c r="A24" s="210" t="s">
        <v>50</v>
      </c>
      <c r="B24" s="215" t="s">
        <v>51</v>
      </c>
      <c r="C24" s="174">
        <f t="shared" ref="C24:N24" si="10">SUM(C25:C26)</f>
        <v>24710</v>
      </c>
      <c r="D24" s="174">
        <f t="shared" si="10"/>
        <v>21654</v>
      </c>
      <c r="E24" s="174">
        <f t="shared" si="10"/>
        <v>3056</v>
      </c>
      <c r="F24" s="174">
        <f t="shared" si="10"/>
        <v>0</v>
      </c>
      <c r="G24" s="174">
        <f>SUM(G25:G26)</f>
        <v>2162</v>
      </c>
      <c r="H24" s="174">
        <f t="shared" si="10"/>
        <v>894</v>
      </c>
      <c r="I24" s="174">
        <f t="shared" si="10"/>
        <v>0</v>
      </c>
      <c r="J24" s="174">
        <f t="shared" si="10"/>
        <v>0</v>
      </c>
      <c r="K24" s="174">
        <f t="shared" si="10"/>
        <v>0</v>
      </c>
      <c r="L24" s="174">
        <f t="shared" si="10"/>
        <v>0</v>
      </c>
      <c r="M24" s="174">
        <f t="shared" si="10"/>
        <v>0</v>
      </c>
      <c r="N24" s="174">
        <f t="shared" si="10"/>
        <v>0</v>
      </c>
    </row>
    <row r="25" spans="1:20" ht="18" thickTop="1" thickBot="1" x14ac:dyDescent="0.35">
      <c r="A25" s="173" t="s">
        <v>52</v>
      </c>
      <c r="B25" s="93" t="s">
        <v>51</v>
      </c>
      <c r="C25" s="95">
        <f>SUM(D25:E25)</f>
        <v>18480</v>
      </c>
      <c r="D25" s="95">
        <v>18480</v>
      </c>
      <c r="E25" s="95"/>
      <c r="F25" s="95"/>
      <c r="G25" s="95"/>
      <c r="H25" s="95"/>
      <c r="I25" s="95">
        <f>SUM(I26:I27)</f>
        <v>0</v>
      </c>
      <c r="J25" s="95"/>
      <c r="K25" s="97">
        <f>E25-G25-H25-I25-J25</f>
        <v>0</v>
      </c>
      <c r="L25" s="95"/>
      <c r="M25" s="95"/>
      <c r="N25" s="95"/>
    </row>
    <row r="26" spans="1:20" ht="18" thickTop="1" thickBot="1" x14ac:dyDescent="0.35">
      <c r="A26" s="212" t="s">
        <v>53</v>
      </c>
      <c r="B26" s="268" t="s">
        <v>54</v>
      </c>
      <c r="C26" s="270">
        <f>C27</f>
        <v>6230</v>
      </c>
      <c r="D26" s="271">
        <f t="shared" ref="D26:N26" si="11">D27</f>
        <v>3174</v>
      </c>
      <c r="E26" s="270">
        <f t="shared" si="11"/>
        <v>3056</v>
      </c>
      <c r="F26" s="270">
        <f t="shared" si="11"/>
        <v>0</v>
      </c>
      <c r="G26" s="270">
        <f t="shared" si="11"/>
        <v>2162</v>
      </c>
      <c r="H26" s="270">
        <f t="shared" si="11"/>
        <v>894</v>
      </c>
      <c r="I26" s="270">
        <f t="shared" si="11"/>
        <v>0</v>
      </c>
      <c r="J26" s="270">
        <f t="shared" si="11"/>
        <v>0</v>
      </c>
      <c r="K26" s="270">
        <f t="shared" si="11"/>
        <v>0</v>
      </c>
      <c r="L26" s="270">
        <f t="shared" si="11"/>
        <v>0</v>
      </c>
      <c r="M26" s="270">
        <f t="shared" si="11"/>
        <v>0</v>
      </c>
      <c r="N26" s="271">
        <f t="shared" si="11"/>
        <v>0</v>
      </c>
    </row>
    <row r="27" spans="1:20" ht="18" thickTop="1" thickBot="1" x14ac:dyDescent="0.35">
      <c r="A27" s="179" t="s">
        <v>53</v>
      </c>
      <c r="B27" s="180">
        <v>740206</v>
      </c>
      <c r="C27" s="175">
        <f>SUM(C28:C30)</f>
        <v>6230</v>
      </c>
      <c r="D27" s="175">
        <f t="shared" ref="D27:K27" si="12">SUM(D28:D30)</f>
        <v>3174</v>
      </c>
      <c r="E27" s="175">
        <f t="shared" si="12"/>
        <v>3056</v>
      </c>
      <c r="F27" s="175">
        <f t="shared" si="12"/>
        <v>0</v>
      </c>
      <c r="G27" s="175">
        <f t="shared" si="12"/>
        <v>2162</v>
      </c>
      <c r="H27" s="175">
        <f t="shared" si="12"/>
        <v>894</v>
      </c>
      <c r="I27" s="175">
        <f t="shared" si="12"/>
        <v>0</v>
      </c>
      <c r="J27" s="175">
        <f t="shared" si="12"/>
        <v>0</v>
      </c>
      <c r="K27" s="176">
        <f t="shared" si="12"/>
        <v>0</v>
      </c>
      <c r="L27" s="175">
        <f t="shared" ref="L27" si="13">SUM(L28:L30)</f>
        <v>0</v>
      </c>
      <c r="M27" s="175">
        <f t="shared" ref="M27" si="14">SUM(M28:M30)</f>
        <v>0</v>
      </c>
      <c r="N27" s="175">
        <f t="shared" ref="N27" si="15">SUM(N28:N30)</f>
        <v>0</v>
      </c>
    </row>
    <row r="28" spans="1:20" ht="16.5" thickTop="1" thickBot="1" x14ac:dyDescent="0.3">
      <c r="A28" s="181" t="s">
        <v>55</v>
      </c>
      <c r="B28" s="269" t="s">
        <v>58</v>
      </c>
      <c r="C28" s="183">
        <f>SUM(D28:E28)</f>
        <v>1853</v>
      </c>
      <c r="D28" s="183">
        <v>1853</v>
      </c>
      <c r="E28" s="183">
        <f>SUM(G28:J28)</f>
        <v>0</v>
      </c>
      <c r="F28" s="183"/>
      <c r="G28" s="183"/>
      <c r="H28" s="183"/>
      <c r="I28" s="183"/>
      <c r="J28" s="183"/>
      <c r="K28" s="183">
        <f t="shared" ref="K28:K30" si="16">E28-G28-H28-I28-J28</f>
        <v>0</v>
      </c>
      <c r="L28" s="183"/>
      <c r="M28" s="183"/>
      <c r="N28" s="183"/>
    </row>
    <row r="29" spans="1:20" ht="16.5" thickTop="1" thickBot="1" x14ac:dyDescent="0.3">
      <c r="A29" s="168" t="s">
        <v>57</v>
      </c>
      <c r="B29" s="269" t="s">
        <v>58</v>
      </c>
      <c r="C29" s="188">
        <f>SUM(D29:E29)+L29</f>
        <v>3719</v>
      </c>
      <c r="D29" s="188">
        <v>663</v>
      </c>
      <c r="E29" s="188">
        <f>SUM(G29:J29)</f>
        <v>3056</v>
      </c>
      <c r="F29" s="188"/>
      <c r="G29" s="188">
        <v>2162</v>
      </c>
      <c r="H29" s="188">
        <v>894</v>
      </c>
      <c r="I29" s="188"/>
      <c r="J29" s="188"/>
      <c r="K29" s="188">
        <f t="shared" si="16"/>
        <v>0</v>
      </c>
      <c r="L29" s="188"/>
      <c r="M29" s="188"/>
      <c r="N29" s="188"/>
    </row>
    <row r="30" spans="1:20" ht="16.5" thickTop="1" thickBot="1" x14ac:dyDescent="0.3">
      <c r="A30" s="198" t="s">
        <v>81</v>
      </c>
      <c r="B30" s="199" t="s">
        <v>58</v>
      </c>
      <c r="C30" s="200">
        <f>SUM(D30:E30)</f>
        <v>658</v>
      </c>
      <c r="D30" s="200">
        <v>658</v>
      </c>
      <c r="E30" s="200">
        <f t="shared" ref="E30" si="17">SUM(G30:J30)</f>
        <v>0</v>
      </c>
      <c r="F30" s="200"/>
      <c r="G30" s="200"/>
      <c r="H30" s="200"/>
      <c r="I30" s="200"/>
      <c r="J30" s="200"/>
      <c r="K30" s="200">
        <f t="shared" si="16"/>
        <v>0</v>
      </c>
      <c r="L30" s="200"/>
      <c r="M30" s="200"/>
      <c r="N30" s="200"/>
    </row>
    <row r="31" spans="1:20" ht="18" thickTop="1" thickBot="1" x14ac:dyDescent="0.35">
      <c r="A31" s="210" t="s">
        <v>62</v>
      </c>
      <c r="B31" s="211" t="s">
        <v>63</v>
      </c>
      <c r="C31" s="174">
        <f>SUM(C32:C36)</f>
        <v>12502</v>
      </c>
      <c r="D31" s="174">
        <f>SUM(D32:D36)</f>
        <v>8842</v>
      </c>
      <c r="E31" s="207">
        <f>SUM(E32:E36)</f>
        <v>4150</v>
      </c>
      <c r="F31" s="174">
        <f t="shared" ref="F31:N31" si="18">SUM(F32:F36)</f>
        <v>0</v>
      </c>
      <c r="G31" s="207">
        <f>SUM(G32:G36)</f>
        <v>1909</v>
      </c>
      <c r="H31" s="174">
        <f>SUM(H32:H36)</f>
        <v>1114</v>
      </c>
      <c r="I31" s="208">
        <f>SUM(I32:I36)</f>
        <v>787</v>
      </c>
      <c r="J31" s="174">
        <f>SUM(J32:J36)</f>
        <v>340</v>
      </c>
      <c r="K31" s="174">
        <f t="shared" si="18"/>
        <v>0</v>
      </c>
      <c r="L31" s="208">
        <f t="shared" si="18"/>
        <v>0</v>
      </c>
      <c r="M31" s="174">
        <f t="shared" si="18"/>
        <v>0</v>
      </c>
      <c r="N31" s="209">
        <f t="shared" si="18"/>
        <v>0</v>
      </c>
    </row>
    <row r="32" spans="1:20" ht="18" thickTop="1" thickBot="1" x14ac:dyDescent="0.35">
      <c r="A32" s="179" t="s">
        <v>77</v>
      </c>
      <c r="B32" s="180">
        <v>84020301</v>
      </c>
      <c r="C32" s="175">
        <v>9290</v>
      </c>
      <c r="D32" s="175">
        <v>6780</v>
      </c>
      <c r="E32" s="175">
        <f>SUM(G32:J32)</f>
        <v>3000</v>
      </c>
      <c r="F32" s="175"/>
      <c r="G32" s="175">
        <v>1617</v>
      </c>
      <c r="H32" s="175">
        <v>1088</v>
      </c>
      <c r="I32" s="175">
        <v>295</v>
      </c>
      <c r="J32" s="175"/>
      <c r="K32" s="175">
        <f>E32-G32-H32-I32-J32</f>
        <v>0</v>
      </c>
      <c r="L32" s="175"/>
      <c r="M32" s="175"/>
      <c r="N32" s="175"/>
    </row>
    <row r="33" spans="1:14" ht="16.5" thickTop="1" thickBot="1" x14ac:dyDescent="0.3">
      <c r="A33" s="191" t="s">
        <v>65</v>
      </c>
      <c r="B33" s="192" t="s">
        <v>61</v>
      </c>
      <c r="C33" s="193">
        <f>SUM(D33:E33)</f>
        <v>1541</v>
      </c>
      <c r="D33" s="193">
        <v>1541</v>
      </c>
      <c r="E33" s="193">
        <f>SUM(G33:J33)</f>
        <v>0</v>
      </c>
      <c r="F33" s="193"/>
      <c r="G33" s="193"/>
      <c r="H33" s="193"/>
      <c r="I33" s="193"/>
      <c r="J33" s="193"/>
      <c r="K33" s="193">
        <f t="shared" ref="K33:K36" si="19">E33-G33-H33-I33-J33</f>
        <v>0</v>
      </c>
      <c r="L33" s="193"/>
      <c r="M33" s="193"/>
      <c r="N33" s="193"/>
    </row>
    <row r="34" spans="1:14" ht="16.5" thickTop="1" thickBot="1" x14ac:dyDescent="0.3">
      <c r="A34" s="191" t="s">
        <v>99</v>
      </c>
      <c r="B34" s="192" t="s">
        <v>61</v>
      </c>
      <c r="C34" s="193">
        <f>SUM(D34:E34)</f>
        <v>250</v>
      </c>
      <c r="D34" s="193"/>
      <c r="E34" s="193">
        <f>SUM(G34:J34)</f>
        <v>250</v>
      </c>
      <c r="F34" s="193"/>
      <c r="G34" s="193"/>
      <c r="H34" s="193">
        <v>79</v>
      </c>
      <c r="I34" s="193">
        <v>171</v>
      </c>
      <c r="J34" s="193"/>
      <c r="K34" s="193"/>
      <c r="L34" s="193"/>
      <c r="M34" s="193"/>
      <c r="N34" s="193"/>
    </row>
    <row r="35" spans="1:14" ht="16.5" thickTop="1" thickBot="1" x14ac:dyDescent="0.3">
      <c r="A35" s="191" t="s">
        <v>96</v>
      </c>
      <c r="B35" s="192" t="s">
        <v>61</v>
      </c>
      <c r="C35" s="193">
        <f>SUM(D35:E35)</f>
        <v>900</v>
      </c>
      <c r="D35" s="193"/>
      <c r="E35" s="193">
        <f>SUM(G35:J35)</f>
        <v>900</v>
      </c>
      <c r="F35" s="193"/>
      <c r="G35" s="193">
        <v>292</v>
      </c>
      <c r="H35" s="329">
        <v>-53</v>
      </c>
      <c r="I35" s="193">
        <v>321</v>
      </c>
      <c r="J35" s="193">
        <v>340</v>
      </c>
      <c r="K35" s="193"/>
      <c r="L35" s="193"/>
      <c r="M35" s="193"/>
      <c r="N35" s="193"/>
    </row>
    <row r="36" spans="1:14" ht="16.5" thickTop="1" thickBot="1" x14ac:dyDescent="0.3">
      <c r="A36" s="191" t="s">
        <v>66</v>
      </c>
      <c r="B36" s="192">
        <v>710101</v>
      </c>
      <c r="C36" s="193">
        <f>SUM(D36:E36)</f>
        <v>521</v>
      </c>
      <c r="D36" s="193">
        <v>521</v>
      </c>
      <c r="E36" s="193">
        <f>SUM(G36:J36)</f>
        <v>0</v>
      </c>
      <c r="F36" s="193"/>
      <c r="G36" s="193"/>
      <c r="H36" s="193"/>
      <c r="I36" s="193"/>
      <c r="J36" s="193"/>
      <c r="K36" s="193">
        <f t="shared" si="19"/>
        <v>0</v>
      </c>
      <c r="L36" s="193"/>
      <c r="M36" s="193"/>
      <c r="N36" s="193"/>
    </row>
    <row r="37" spans="1:14" ht="18" thickTop="1" thickBot="1" x14ac:dyDescent="0.35">
      <c r="A37" s="149" t="s">
        <v>88</v>
      </c>
      <c r="B37" s="150">
        <v>420287</v>
      </c>
      <c r="C37" s="152">
        <f>C24+C32</f>
        <v>34000</v>
      </c>
      <c r="D37" s="152">
        <f>D24+D32</f>
        <v>28434</v>
      </c>
      <c r="E37" s="152">
        <f>E24+E32</f>
        <v>6056</v>
      </c>
      <c r="F37" s="152">
        <f t="shared" ref="F37:N37" si="20">F24+F32</f>
        <v>0</v>
      </c>
      <c r="G37" s="152">
        <f>G24+G32</f>
        <v>3779</v>
      </c>
      <c r="H37" s="152">
        <f>H24+H32</f>
        <v>1982</v>
      </c>
      <c r="I37" s="152">
        <f>I24+I32</f>
        <v>295</v>
      </c>
      <c r="J37" s="152">
        <f t="shared" si="20"/>
        <v>0</v>
      </c>
      <c r="K37" s="152">
        <f>K24+K32</f>
        <v>0</v>
      </c>
      <c r="L37" s="152">
        <f t="shared" si="20"/>
        <v>0</v>
      </c>
      <c r="M37" s="152">
        <f t="shared" si="20"/>
        <v>0</v>
      </c>
      <c r="N37" s="152">
        <f t="shared" si="20"/>
        <v>0</v>
      </c>
    </row>
    <row r="38" spans="1:14" ht="17.25" thickTop="1" thickBot="1" x14ac:dyDescent="0.3">
      <c r="A38" s="280" t="s">
        <v>92</v>
      </c>
      <c r="B38" s="281" t="s">
        <v>89</v>
      </c>
      <c r="C38" s="282">
        <f t="shared" ref="C38:D38" si="21">C14</f>
        <v>150</v>
      </c>
      <c r="D38" s="282">
        <f t="shared" si="21"/>
        <v>0</v>
      </c>
      <c r="E38" s="282">
        <f>E14</f>
        <v>150</v>
      </c>
      <c r="F38" s="282">
        <f t="shared" ref="F38:J38" si="22">F14</f>
        <v>0</v>
      </c>
      <c r="G38" s="282">
        <f t="shared" si="22"/>
        <v>150</v>
      </c>
      <c r="H38" s="282">
        <f t="shared" si="22"/>
        <v>0</v>
      </c>
      <c r="I38" s="282">
        <f t="shared" si="22"/>
        <v>0</v>
      </c>
      <c r="J38" s="282">
        <f t="shared" si="22"/>
        <v>0</v>
      </c>
      <c r="K38" s="284">
        <f t="shared" ref="K38:N38" si="23">K14+K13+K18</f>
        <v>0</v>
      </c>
      <c r="L38" s="282">
        <f t="shared" si="23"/>
        <v>0</v>
      </c>
      <c r="M38" s="283">
        <f t="shared" si="23"/>
        <v>0</v>
      </c>
      <c r="N38" s="285">
        <f t="shared" si="23"/>
        <v>0</v>
      </c>
    </row>
    <row r="39" spans="1:14" ht="18" thickTop="1" thickBot="1" x14ac:dyDescent="0.35">
      <c r="A39" s="286" t="s">
        <v>91</v>
      </c>
      <c r="B39" s="287"/>
      <c r="C39" s="32">
        <f t="shared" ref="C39:D39" si="24">SUM(C37:C38)</f>
        <v>34150</v>
      </c>
      <c r="D39" s="32">
        <f t="shared" si="24"/>
        <v>28434</v>
      </c>
      <c r="E39" s="32">
        <f>SUM(E37:E38)</f>
        <v>6206</v>
      </c>
      <c r="F39" s="32">
        <f t="shared" ref="F39:N39" si="25">SUM(F37:F38)</f>
        <v>0</v>
      </c>
      <c r="G39" s="32">
        <f t="shared" si="25"/>
        <v>3929</v>
      </c>
      <c r="H39" s="32">
        <f t="shared" si="25"/>
        <v>1982</v>
      </c>
      <c r="I39" s="32">
        <f t="shared" si="25"/>
        <v>295</v>
      </c>
      <c r="J39" s="32">
        <f t="shared" si="25"/>
        <v>0</v>
      </c>
      <c r="K39" s="32">
        <f t="shared" si="25"/>
        <v>0</v>
      </c>
      <c r="L39" s="32">
        <f t="shared" si="25"/>
        <v>0</v>
      </c>
      <c r="M39" s="32">
        <f t="shared" si="25"/>
        <v>0</v>
      </c>
      <c r="N39" s="32">
        <f t="shared" si="25"/>
        <v>0</v>
      </c>
    </row>
    <row r="40" spans="1:14" ht="15.75" thickTop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5">
      <c r="A41" s="374" t="s">
        <v>69</v>
      </c>
      <c r="B41" s="374"/>
      <c r="C41" s="374" t="s">
        <v>70</v>
      </c>
      <c r="D41" s="374"/>
      <c r="E41" s="374"/>
      <c r="F41" s="374"/>
      <c r="G41" s="374"/>
      <c r="H41" s="374"/>
      <c r="I41" s="374"/>
      <c r="J41" s="374"/>
      <c r="K41" s="374"/>
      <c r="L41" s="374"/>
      <c r="M41" s="374"/>
      <c r="N41" s="374"/>
    </row>
    <row r="49" spans="1:14" ht="17.25" thickBot="1" x14ac:dyDescent="0.35">
      <c r="A49" s="261"/>
      <c r="B49" s="262"/>
      <c r="C49" s="263"/>
      <c r="D49" s="264"/>
      <c r="E49" s="265">
        <f>SUM(E22:E23)</f>
        <v>900</v>
      </c>
      <c r="F49" s="264"/>
      <c r="G49" s="265">
        <f>SUM(G22:G23)</f>
        <v>891</v>
      </c>
      <c r="H49" s="265">
        <f t="shared" ref="H49:J49" si="26">SUM(H22:H23)</f>
        <v>9</v>
      </c>
      <c r="I49" s="265">
        <f t="shared" si="26"/>
        <v>0</v>
      </c>
      <c r="J49" s="265">
        <f t="shared" si="26"/>
        <v>0</v>
      </c>
      <c r="K49" s="266"/>
      <c r="L49" s="263"/>
      <c r="M49" s="264"/>
      <c r="N49" s="267"/>
    </row>
    <row r="50" spans="1:14" ht="16.5" thickTop="1" thickBot="1" x14ac:dyDescent="0.3"/>
    <row r="51" spans="1:14" ht="18" thickTop="1" thickBot="1" x14ac:dyDescent="0.35">
      <c r="A51" s="210" t="s">
        <v>62</v>
      </c>
      <c r="B51" s="211" t="s">
        <v>63</v>
      </c>
      <c r="C51" s="174">
        <v>12685</v>
      </c>
      <c r="D51" s="174">
        <v>8842</v>
      </c>
      <c r="E51" s="295">
        <f>SUM(G51:J51)</f>
        <v>4403</v>
      </c>
      <c r="F51" s="296"/>
      <c r="G51" s="297">
        <f>SUM(G52:G56)</f>
        <v>1909</v>
      </c>
      <c r="H51" s="296">
        <f>SUM(H52:H56)</f>
        <v>1367</v>
      </c>
      <c r="I51" s="296">
        <f t="shared" ref="I51:J51" si="27">SUM(I52:I56)</f>
        <v>787</v>
      </c>
      <c r="J51" s="296">
        <f t="shared" si="27"/>
        <v>340</v>
      </c>
    </row>
    <row r="52" spans="1:14" ht="18" thickTop="1" thickBot="1" x14ac:dyDescent="0.35">
      <c r="A52" s="179" t="s">
        <v>77</v>
      </c>
      <c r="B52" s="180">
        <v>84020301</v>
      </c>
      <c r="C52" s="175">
        <v>9290</v>
      </c>
      <c r="D52" s="175">
        <v>6780</v>
      </c>
      <c r="E52" s="175">
        <f>SUM(G52:J52)</f>
        <v>3000</v>
      </c>
      <c r="F52" s="175"/>
      <c r="G52" s="175">
        <v>1617</v>
      </c>
      <c r="H52" s="175">
        <v>1088</v>
      </c>
      <c r="I52" s="175">
        <v>295</v>
      </c>
      <c r="J52" s="175"/>
    </row>
    <row r="53" spans="1:14" ht="16.5" thickTop="1" thickBot="1" x14ac:dyDescent="0.3">
      <c r="A53" s="191" t="s">
        <v>65</v>
      </c>
      <c r="B53" s="192" t="s">
        <v>61</v>
      </c>
      <c r="C53" s="193">
        <f>SUM(D53:E53)</f>
        <v>1541</v>
      </c>
      <c r="D53" s="193">
        <v>1541</v>
      </c>
      <c r="E53" s="193">
        <f>SUM(G53:J53)</f>
        <v>0</v>
      </c>
      <c r="F53" s="193">
        <f t="shared" ref="F53" si="28">F51-F32</f>
        <v>0</v>
      </c>
      <c r="G53" s="193"/>
      <c r="H53" s="193"/>
      <c r="I53" s="193"/>
      <c r="J53" s="193"/>
    </row>
    <row r="54" spans="1:14" ht="16.5" thickTop="1" thickBot="1" x14ac:dyDescent="0.3">
      <c r="A54" s="191" t="s">
        <v>100</v>
      </c>
      <c r="B54" s="192" t="s">
        <v>61</v>
      </c>
      <c r="C54" s="193">
        <f t="shared" ref="C54:C55" si="29">SUM(D54:E54)</f>
        <v>250</v>
      </c>
      <c r="D54" s="193"/>
      <c r="E54" s="193">
        <f t="shared" ref="E54:E56" si="30">SUM(G54:J54)</f>
        <v>250</v>
      </c>
      <c r="F54" s="193"/>
      <c r="G54" s="193"/>
      <c r="H54" s="193">
        <v>79</v>
      </c>
      <c r="I54" s="193">
        <v>171</v>
      </c>
      <c r="J54" s="193"/>
    </row>
    <row r="55" spans="1:14" ht="16.5" thickTop="1" thickBot="1" x14ac:dyDescent="0.3">
      <c r="A55" s="191" t="s">
        <v>96</v>
      </c>
      <c r="B55" s="192" t="s">
        <v>61</v>
      </c>
      <c r="C55" s="193">
        <f t="shared" si="29"/>
        <v>1153</v>
      </c>
      <c r="D55" s="193"/>
      <c r="E55" s="193">
        <f t="shared" si="30"/>
        <v>1153</v>
      </c>
      <c r="F55" s="193"/>
      <c r="G55" s="193">
        <v>292</v>
      </c>
      <c r="H55" s="193">
        <v>200</v>
      </c>
      <c r="I55" s="193">
        <v>321</v>
      </c>
      <c r="J55" s="193">
        <v>340</v>
      </c>
    </row>
    <row r="56" spans="1:14" ht="16.5" thickTop="1" thickBot="1" x14ac:dyDescent="0.3">
      <c r="A56" s="191" t="s">
        <v>66</v>
      </c>
      <c r="B56" s="192">
        <v>710101</v>
      </c>
      <c r="C56" s="193">
        <v>521</v>
      </c>
      <c r="D56" s="193">
        <v>521</v>
      </c>
      <c r="E56" s="193">
        <f t="shared" si="30"/>
        <v>0</v>
      </c>
      <c r="F56" s="193"/>
      <c r="G56" s="193"/>
      <c r="H56" s="193"/>
      <c r="I56" s="193"/>
      <c r="J56" s="193"/>
    </row>
    <row r="57" spans="1:14" ht="18" customHeight="1" thickTop="1" x14ac:dyDescent="0.25">
      <c r="A57" s="364" t="s">
        <v>6</v>
      </c>
    </row>
    <row r="58" spans="1:14" ht="15.75" customHeight="1" thickBot="1" x14ac:dyDescent="0.3">
      <c r="A58" s="365"/>
    </row>
    <row r="59" spans="1:14" ht="18" customHeight="1" thickTop="1" thickBot="1" x14ac:dyDescent="0.3">
      <c r="A59" s="365"/>
      <c r="C59" s="273" t="s">
        <v>14</v>
      </c>
      <c r="D59" s="7" t="s">
        <v>14</v>
      </c>
      <c r="E59" s="276" t="s">
        <v>14</v>
      </c>
      <c r="F59" s="376" t="s">
        <v>15</v>
      </c>
      <c r="G59" s="377" t="s">
        <v>16</v>
      </c>
      <c r="H59" s="377" t="s">
        <v>17</v>
      </c>
      <c r="I59" s="377" t="s">
        <v>18</v>
      </c>
      <c r="J59" s="377" t="s">
        <v>19</v>
      </c>
      <c r="K59" s="378" t="s">
        <v>20</v>
      </c>
      <c r="L59" s="275" t="s">
        <v>14</v>
      </c>
      <c r="M59" s="275" t="s">
        <v>14</v>
      </c>
      <c r="N59" s="275" t="s">
        <v>14</v>
      </c>
    </row>
    <row r="60" spans="1:14" ht="67.5" thickTop="1" thickBot="1" x14ac:dyDescent="0.3">
      <c r="A60" s="366"/>
      <c r="C60" s="277" t="s">
        <v>76</v>
      </c>
      <c r="D60" s="274" t="s">
        <v>72</v>
      </c>
      <c r="E60" s="278" t="s">
        <v>22</v>
      </c>
      <c r="F60" s="376"/>
      <c r="G60" s="377"/>
      <c r="H60" s="377" t="s">
        <v>17</v>
      </c>
      <c r="I60" s="377" t="s">
        <v>18</v>
      </c>
      <c r="J60" s="377" t="s">
        <v>19</v>
      </c>
      <c r="K60" s="378"/>
      <c r="L60" s="279">
        <v>2027</v>
      </c>
      <c r="M60" s="279">
        <v>2028</v>
      </c>
      <c r="N60" s="279">
        <v>2029</v>
      </c>
    </row>
    <row r="61" spans="1:14" ht="18" customHeight="1" thickTop="1" thickBot="1" x14ac:dyDescent="0.35">
      <c r="A61" s="210" t="s">
        <v>103</v>
      </c>
      <c r="B61" s="211" t="s">
        <v>104</v>
      </c>
      <c r="C61" s="174">
        <f>C64+C69</f>
        <v>3405</v>
      </c>
      <c r="D61" s="174">
        <f t="shared" ref="D61:N61" si="31">D64+D69</f>
        <v>3002</v>
      </c>
      <c r="E61" s="207">
        <f t="shared" si="31"/>
        <v>403</v>
      </c>
      <c r="F61" s="174">
        <f t="shared" si="31"/>
        <v>253</v>
      </c>
      <c r="G61" s="207">
        <f t="shared" si="31"/>
        <v>403</v>
      </c>
      <c r="H61" s="174">
        <f t="shared" si="31"/>
        <v>0</v>
      </c>
      <c r="I61" s="208">
        <f t="shared" si="31"/>
        <v>0</v>
      </c>
      <c r="J61" s="174">
        <f t="shared" si="31"/>
        <v>0</v>
      </c>
      <c r="K61" s="174">
        <f t="shared" si="31"/>
        <v>0</v>
      </c>
      <c r="L61" s="208">
        <f t="shared" si="31"/>
        <v>0</v>
      </c>
      <c r="M61" s="174">
        <f t="shared" si="31"/>
        <v>0</v>
      </c>
      <c r="N61" s="209">
        <f t="shared" si="31"/>
        <v>0</v>
      </c>
    </row>
    <row r="62" spans="1:14" ht="18" customHeight="1" thickTop="1" thickBot="1" x14ac:dyDescent="0.35">
      <c r="A62" s="210"/>
      <c r="B62" s="211">
        <v>42028801</v>
      </c>
      <c r="C62" s="174">
        <f>C70+C67</f>
        <v>336</v>
      </c>
      <c r="D62" s="174">
        <f t="shared" ref="D62:N62" si="32">D70+D67</f>
        <v>0</v>
      </c>
      <c r="E62" s="174">
        <f t="shared" si="32"/>
        <v>336</v>
      </c>
      <c r="F62" s="174">
        <f t="shared" si="32"/>
        <v>212</v>
      </c>
      <c r="G62" s="174">
        <f t="shared" si="32"/>
        <v>336</v>
      </c>
      <c r="H62" s="174">
        <f t="shared" si="32"/>
        <v>0</v>
      </c>
      <c r="I62" s="174">
        <f t="shared" si="32"/>
        <v>0</v>
      </c>
      <c r="J62" s="174">
        <f t="shared" si="32"/>
        <v>0</v>
      </c>
      <c r="K62" s="174">
        <f t="shared" si="32"/>
        <v>0</v>
      </c>
      <c r="L62" s="174">
        <f t="shared" si="32"/>
        <v>0</v>
      </c>
      <c r="M62" s="174">
        <f t="shared" si="32"/>
        <v>0</v>
      </c>
      <c r="N62" s="174">
        <f t="shared" si="32"/>
        <v>0</v>
      </c>
    </row>
    <row r="63" spans="1:14" ht="18" customHeight="1" thickTop="1" thickBot="1" x14ac:dyDescent="0.35">
      <c r="A63" s="210"/>
      <c r="B63" s="211">
        <v>42028803</v>
      </c>
      <c r="C63" s="174">
        <f>C68+C71</f>
        <v>67</v>
      </c>
      <c r="D63" s="174">
        <f t="shared" ref="D63:N63" si="33">D68+D71</f>
        <v>0</v>
      </c>
      <c r="E63" s="174">
        <f t="shared" si="33"/>
        <v>67</v>
      </c>
      <c r="F63" s="174">
        <f t="shared" si="33"/>
        <v>41</v>
      </c>
      <c r="G63" s="174">
        <f t="shared" si="33"/>
        <v>67</v>
      </c>
      <c r="H63" s="174">
        <f t="shared" si="33"/>
        <v>0</v>
      </c>
      <c r="I63" s="174">
        <f t="shared" si="33"/>
        <v>0</v>
      </c>
      <c r="J63" s="174">
        <f t="shared" si="33"/>
        <v>0</v>
      </c>
      <c r="K63" s="174">
        <f t="shared" si="33"/>
        <v>0</v>
      </c>
      <c r="L63" s="174">
        <f t="shared" si="33"/>
        <v>0</v>
      </c>
      <c r="M63" s="174">
        <f t="shared" si="33"/>
        <v>0</v>
      </c>
      <c r="N63" s="174">
        <f t="shared" si="33"/>
        <v>0</v>
      </c>
    </row>
    <row r="64" spans="1:14" ht="18" thickTop="1" thickBot="1" x14ac:dyDescent="0.35">
      <c r="A64" s="179" t="s">
        <v>102</v>
      </c>
      <c r="B64" s="180">
        <v>51020103</v>
      </c>
      <c r="C64" s="175">
        <f>SUM(C65:C66)</f>
        <v>1984</v>
      </c>
      <c r="D64" s="175">
        <f t="shared" ref="D64:N64" si="34">SUM(D65:D66)</f>
        <v>1699</v>
      </c>
      <c r="E64" s="175">
        <f t="shared" si="34"/>
        <v>285</v>
      </c>
      <c r="F64" s="175">
        <f t="shared" si="34"/>
        <v>135</v>
      </c>
      <c r="G64" s="175">
        <f t="shared" si="34"/>
        <v>285</v>
      </c>
      <c r="H64" s="175">
        <f t="shared" si="34"/>
        <v>0</v>
      </c>
      <c r="I64" s="175">
        <f t="shared" si="34"/>
        <v>0</v>
      </c>
      <c r="J64" s="175">
        <f t="shared" si="34"/>
        <v>0</v>
      </c>
      <c r="K64" s="266">
        <f t="shared" si="34"/>
        <v>0</v>
      </c>
      <c r="L64" s="263">
        <f t="shared" si="34"/>
        <v>0</v>
      </c>
      <c r="M64" s="264">
        <f t="shared" si="34"/>
        <v>0</v>
      </c>
      <c r="N64" s="267">
        <f t="shared" si="34"/>
        <v>0</v>
      </c>
    </row>
    <row r="65" spans="1:14" ht="16.5" thickTop="1" thickBot="1" x14ac:dyDescent="0.3">
      <c r="A65" s="318" t="s">
        <v>30</v>
      </c>
      <c r="B65" s="319" t="s">
        <v>83</v>
      </c>
      <c r="C65" s="244">
        <f>SUM(D65:E65)</f>
        <v>1834</v>
      </c>
      <c r="D65" s="244">
        <v>1699</v>
      </c>
      <c r="E65" s="320">
        <f>SUM(G65:J65)</f>
        <v>135</v>
      </c>
      <c r="F65" s="244">
        <v>135</v>
      </c>
      <c r="G65" s="320">
        <v>135</v>
      </c>
      <c r="H65" s="244"/>
      <c r="I65" s="321"/>
      <c r="J65" s="244"/>
      <c r="K65" s="244">
        <f>E65-G65-H65-I65-J65</f>
        <v>0</v>
      </c>
      <c r="L65" s="322"/>
      <c r="M65" s="323"/>
      <c r="N65" s="324"/>
    </row>
    <row r="66" spans="1:14" ht="16.5" thickTop="1" thickBot="1" x14ac:dyDescent="0.3">
      <c r="A66" s="325" t="s">
        <v>78</v>
      </c>
      <c r="B66" s="326" t="s">
        <v>83</v>
      </c>
      <c r="C66" s="317">
        <f>SUM(D66:E66)</f>
        <v>150</v>
      </c>
      <c r="D66" s="317"/>
      <c r="E66" s="317">
        <f>SUM(G66:J66)</f>
        <v>150</v>
      </c>
      <c r="F66" s="317"/>
      <c r="G66" s="317">
        <v>150</v>
      </c>
      <c r="H66" s="317"/>
      <c r="I66" s="317"/>
      <c r="J66" s="317"/>
      <c r="K66" s="317">
        <f>E66-G66-H66-I66-J66</f>
        <v>0</v>
      </c>
      <c r="L66" s="327"/>
      <c r="M66" s="327"/>
      <c r="N66" s="327"/>
    </row>
    <row r="67" spans="1:14" ht="16.5" thickTop="1" thickBot="1" x14ac:dyDescent="0.3">
      <c r="A67" s="325"/>
      <c r="B67" s="326" t="s">
        <v>105</v>
      </c>
      <c r="C67" s="317">
        <f t="shared" ref="C67:C71" si="35">SUM(D67:E67)</f>
        <v>237</v>
      </c>
      <c r="D67" s="317"/>
      <c r="E67" s="317">
        <f t="shared" ref="E67:E71" si="36">SUM(G67:J67)</f>
        <v>237</v>
      </c>
      <c r="F67" s="317">
        <v>113</v>
      </c>
      <c r="G67" s="317">
        <v>237</v>
      </c>
      <c r="H67" s="317"/>
      <c r="I67" s="317"/>
      <c r="J67" s="317"/>
      <c r="K67" s="317"/>
      <c r="L67" s="327"/>
      <c r="M67" s="327"/>
      <c r="N67" s="327"/>
    </row>
    <row r="68" spans="1:14" ht="16.5" thickTop="1" thickBot="1" x14ac:dyDescent="0.3">
      <c r="A68" s="325"/>
      <c r="B68" s="326" t="s">
        <v>106</v>
      </c>
      <c r="C68" s="317">
        <f t="shared" si="35"/>
        <v>48</v>
      </c>
      <c r="D68" s="317"/>
      <c r="E68" s="317">
        <f t="shared" si="36"/>
        <v>48</v>
      </c>
      <c r="F68" s="317">
        <v>22</v>
      </c>
      <c r="G68" s="317">
        <v>48</v>
      </c>
      <c r="H68" s="317"/>
      <c r="I68" s="317"/>
      <c r="J68" s="317"/>
      <c r="K68" s="317"/>
      <c r="L68" s="327"/>
      <c r="M68" s="327"/>
      <c r="N68" s="327"/>
    </row>
    <row r="69" spans="1:14" ht="16.5" thickTop="1" thickBot="1" x14ac:dyDescent="0.3">
      <c r="A69" s="325" t="s">
        <v>97</v>
      </c>
      <c r="B69" s="326" t="s">
        <v>42</v>
      </c>
      <c r="C69" s="325">
        <f>SUM(D69:E69)</f>
        <v>1421</v>
      </c>
      <c r="D69" s="325">
        <v>1303</v>
      </c>
      <c r="E69" s="325">
        <f>SUM(G69:J69)</f>
        <v>118</v>
      </c>
      <c r="F69" s="317">
        <v>118</v>
      </c>
      <c r="G69" s="317">
        <v>118</v>
      </c>
      <c r="H69" s="317"/>
      <c r="I69" s="317"/>
      <c r="J69" s="317"/>
      <c r="K69" s="328">
        <f t="shared" ref="K69" si="37">E69-G69-H69-I69-J69</f>
        <v>0</v>
      </c>
      <c r="L69" s="317"/>
      <c r="M69" s="317"/>
      <c r="N69" s="317"/>
    </row>
    <row r="70" spans="1:14" ht="16.5" thickTop="1" thickBot="1" x14ac:dyDescent="0.3">
      <c r="A70" s="325"/>
      <c r="B70" s="326" t="s">
        <v>105</v>
      </c>
      <c r="C70" s="317">
        <f t="shared" si="35"/>
        <v>99</v>
      </c>
      <c r="D70" s="317"/>
      <c r="E70" s="317">
        <f t="shared" si="36"/>
        <v>99</v>
      </c>
      <c r="F70" s="317">
        <v>99</v>
      </c>
      <c r="G70" s="317">
        <v>99</v>
      </c>
      <c r="H70" s="317"/>
      <c r="I70" s="317"/>
      <c r="J70" s="317"/>
      <c r="K70" s="317"/>
      <c r="L70" s="327"/>
      <c r="M70" s="327"/>
      <c r="N70" s="327"/>
    </row>
    <row r="71" spans="1:14" ht="16.5" thickTop="1" thickBot="1" x14ac:dyDescent="0.3">
      <c r="A71" s="325"/>
      <c r="B71" s="326" t="s">
        <v>106</v>
      </c>
      <c r="C71" s="317">
        <f t="shared" si="35"/>
        <v>19</v>
      </c>
      <c r="D71" s="317"/>
      <c r="E71" s="317">
        <f t="shared" si="36"/>
        <v>19</v>
      </c>
      <c r="F71" s="317">
        <v>19</v>
      </c>
      <c r="G71" s="317">
        <v>19</v>
      </c>
      <c r="H71" s="317"/>
      <c r="I71" s="317"/>
      <c r="J71" s="317"/>
      <c r="K71" s="317"/>
      <c r="L71" s="327"/>
      <c r="M71" s="327"/>
      <c r="N71" s="327"/>
    </row>
    <row r="72" spans="1:14" ht="15.75" thickTop="1" x14ac:dyDescent="0.25"/>
  </sheetData>
  <mergeCells count="30">
    <mergeCell ref="K59:K60"/>
    <mergeCell ref="A57:A60"/>
    <mergeCell ref="F59:F60"/>
    <mergeCell ref="G59:G60"/>
    <mergeCell ref="H59:H60"/>
    <mergeCell ref="I59:I60"/>
    <mergeCell ref="J59:J60"/>
    <mergeCell ref="A41:B41"/>
    <mergeCell ref="C41:N41"/>
    <mergeCell ref="N6:N7"/>
    <mergeCell ref="F8:F9"/>
    <mergeCell ref="G8:G9"/>
    <mergeCell ref="H8:H9"/>
    <mergeCell ref="I8:I9"/>
    <mergeCell ref="J8:J9"/>
    <mergeCell ref="K8:K9"/>
    <mergeCell ref="G6:J7"/>
    <mergeCell ref="K6:K7"/>
    <mergeCell ref="L6:L7"/>
    <mergeCell ref="M6:M7"/>
    <mergeCell ref="A6:A9"/>
    <mergeCell ref="B6:B9"/>
    <mergeCell ref="C6:C7"/>
    <mergeCell ref="D6:D7"/>
    <mergeCell ref="E6:F7"/>
    <mergeCell ref="I1:N1"/>
    <mergeCell ref="B2:E2"/>
    <mergeCell ref="I2:N2"/>
    <mergeCell ref="B3:E3"/>
    <mergeCell ref="A4:N4"/>
  </mergeCells>
  <phoneticPr fontId="45" type="noConversion"/>
  <printOptions horizontalCentered="1"/>
  <pageMargins left="0.59055118110236227" right="0.19685039370078741" top="0.59055118110236227" bottom="0.59055118110236227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3</vt:i4>
      </vt:variant>
    </vt:vector>
  </HeadingPairs>
  <TitlesOfParts>
    <vt:vector size="6" baseType="lpstr">
      <vt:lpstr>A 4 HCL 9 20.03.25 - F.15 P.I.</vt:lpstr>
      <vt:lpstr>2026</vt:lpstr>
      <vt:lpstr>ECHIL.INVEST.2026</vt:lpstr>
      <vt:lpstr>'2026'!Zona_de_imprimat</vt:lpstr>
      <vt:lpstr>'A 4 HCL 9 20.03.25 - F.15 P.I.'!Zona_de_imprimat</vt:lpstr>
      <vt:lpstr>ECHIL.INVEST.2026!Zona_de_imprimat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40766735842</dc:creator>
  <cp:lastModifiedBy>40766735842</cp:lastModifiedBy>
  <cp:lastPrinted>2026-05-27T08:45:19Z</cp:lastPrinted>
  <dcterms:created xsi:type="dcterms:W3CDTF">2026-02-17T10:27:37Z</dcterms:created>
  <dcterms:modified xsi:type="dcterms:W3CDTF">2026-05-27T10:04:39Z</dcterms:modified>
</cp:coreProperties>
</file>